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3 Кв ОС" sheetId="1" r:id="rId1"/>
  </sheets>
  <definedNames>
    <definedName name="_xlnm._FilterDatabase" localSheetId="0" hidden="1">'13 Кв ОС'!$A$20:$DE$71</definedName>
    <definedName name="Z_0D93C89F_D6DE_45E3_8D65_4852C654EFF1_.wvu.Cols" localSheetId="0" hidden="1">'13 Кв ОС'!$E:$AZ,'13 Кв ОС'!$BW:$CX,'13 Кв ОС'!#REF!</definedName>
    <definedName name="Z_0D93C89F_D6DE_45E3_8D65_4852C654EFF1_.wvu.FilterData" localSheetId="0" hidden="1">'13 Кв ОС'!#REF!</definedName>
    <definedName name="Z_0D93C89F_D6DE_45E3_8D65_4852C654EFF1_.wvu.PrintArea" localSheetId="0" hidden="1">'13 Кв ОС'!$A$1:$DE$20</definedName>
    <definedName name="Z_23D41054_2907_417F_9B20_A91B5CD14A9F_.wvu.FilterData" localSheetId="0" hidden="1">'13 Кв ОС'!#REF!</definedName>
    <definedName name="Z_57B90536_E403_481F_B537_76A8A1190347_.wvu.Cols" localSheetId="0" hidden="1">'13 Кв ОС'!$E:$AZ</definedName>
    <definedName name="Z_57B90536_E403_481F_B537_76A8A1190347_.wvu.FilterData" localSheetId="0" hidden="1">'13 Кв ОС'!$A$20:$DE$20</definedName>
    <definedName name="Z_57B90536_E403_481F_B537_76A8A1190347_.wvu.PrintArea" localSheetId="0" hidden="1">'13 Кв ОС'!$A$1:$DE$20</definedName>
    <definedName name="Z_5DB7E5BF_CEC1_42A1_9C83_A7788781F5A9_.wvu.FilterData" localSheetId="0" hidden="1">'13 Кв ОС'!$A$20:$DE$20</definedName>
    <definedName name="Z_66D403AB_EA89_4957_AA3A_9374DB17FF5F_.wvu.FilterData" localSheetId="0" hidden="1">'13 Кв ОС'!$A$20:$DE$20</definedName>
    <definedName name="Z_6E35C1D6_F202_42F2_91D9_6F4E941E502F_.wvu.FilterData" localSheetId="0" hidden="1">'13 Кв ОС'!$A$20:$DE$20</definedName>
    <definedName name="Z_70AEB3EF_790E_491D_80F3_4A3603513E07_.wvu.FilterData" localSheetId="0" hidden="1">'13 Кв ОС'!$A$20:$DE$20</definedName>
    <definedName name="Z_84623340_CF58_4BC5_A988_3823C261B227_.wvu.Cols" localSheetId="0" hidden="1">'13 Кв ОС'!$BW:$CX,'13 Кв ОС'!#REF!</definedName>
    <definedName name="Z_84623340_CF58_4BC5_A988_3823C261B227_.wvu.FilterData" localSheetId="0" hidden="1">'13 Кв ОС'!#REF!</definedName>
    <definedName name="Z_84623340_CF58_4BC5_A988_3823C261B227_.wvu.PrintArea" localSheetId="0" hidden="1">'13 Кв ОС'!$A$1:$DE$20</definedName>
    <definedName name="Z_8E241C1C_790F_4D8A_BFC3_CCCF8035A4CA_.wvu.FilterData" localSheetId="0" hidden="1">'13 Кв ОС'!$A$20:$DE$20</definedName>
    <definedName name="Z_A828C0E4_02B6_47D2_81F6_4D00B4CDDD76_.wvu.Cols" localSheetId="0" hidden="1">'13 Кв ОС'!$BW:$CX,'13 Кв ОС'!#REF!</definedName>
    <definedName name="Z_A828C0E4_02B6_47D2_81F6_4D00B4CDDD76_.wvu.FilterData" localSheetId="0" hidden="1">'13 Кв ОС'!#REF!</definedName>
    <definedName name="Z_A828C0E4_02B6_47D2_81F6_4D00B4CDDD76_.wvu.PrintArea" localSheetId="0" hidden="1">'13 Кв ОС'!$A$1:$DE$20</definedName>
    <definedName name="Z_B544BB32_18BD_4D23_8CEB_280C1976A62C_.wvu.FilterData" localSheetId="0" hidden="1">'13 Кв ОС'!$A$20:$DE$20</definedName>
    <definedName name="Z_CE1E033E_FF00_49FF_86F8_A53BE3AEB0CB_.wvu.FilterData" localSheetId="0" hidden="1">'13 Кв ОС'!#REF!</definedName>
    <definedName name="Z_CE1E033E_FF00_49FF_86F8_A53BE3AEB0CB_.wvu.PrintArea" localSheetId="0" hidden="1">'13 Кв ОС'!$A$1:$DE$20</definedName>
    <definedName name="Z_E104860A_A3B7_4FDF_8BAB_6F219D9D3E8F_.wvu.Cols" localSheetId="0" hidden="1">'13 Кв ОС'!$BW:$CX,'13 Кв ОС'!#REF!</definedName>
    <definedName name="Z_E104860A_A3B7_4FDF_8BAB_6F219D9D3E8F_.wvu.FilterData" localSheetId="0" hidden="1">'13 Кв ОС'!#REF!</definedName>
    <definedName name="Z_E104860A_A3B7_4FDF_8BAB_6F219D9D3E8F_.wvu.PrintArea" localSheetId="0" hidden="1">'13 Кв ОС'!$A$1:$DE$20</definedName>
    <definedName name="Z_E8944C33_CF35_4790_9FEB_7204E02DE563_.wvu.FilterData" localSheetId="0" hidden="1">'13 Кв ОС'!$A$20:$DE$20</definedName>
    <definedName name="Z_E8944C33_CF35_4790_9FEB_7204E02DE563_.wvu.PrintArea" localSheetId="0" hidden="1">'13 Кв ОС'!$A$1:$DE$20</definedName>
    <definedName name="Z_EA8AA015_2722_40AF_A6CE_64B4258C9346_.wvu.FilterData" localSheetId="0" hidden="1">'13 Кв ОС'!$A$20:$DE$20</definedName>
    <definedName name="Z_FD3F4C1B_5943_4B6C_AB35_31598CE16EFA_.wvu.FilterData" localSheetId="0" hidden="1">'13 Кв ОС'!$A$20:$DE$20</definedName>
    <definedName name="_xlnm.Print_Area" localSheetId="0">'13 Кв ОС'!$A$1:$DE$22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L70" i="1" l="1"/>
  <c r="BL67" i="1"/>
  <c r="BL63" i="1" s="1"/>
  <c r="BL26" i="1" s="1"/>
  <c r="BL49" i="1"/>
  <c r="BL47" i="1"/>
  <c r="BL44" i="1" s="1"/>
  <c r="BL23" i="1" s="1"/>
  <c r="BL21" i="1" s="1"/>
  <c r="BL29" i="1" s="1"/>
  <c r="BL28" i="1"/>
  <c r="BB67" i="1"/>
  <c r="BB63" i="1" s="1"/>
  <c r="BB26" i="1" s="1"/>
  <c r="BB44" i="1"/>
  <c r="BB28" i="1"/>
  <c r="BB23" i="1"/>
  <c r="BB21" i="1" s="1"/>
  <c r="BB29" i="1" s="1"/>
  <c r="AR67" i="1"/>
  <c r="AR63" i="1" s="1"/>
  <c r="AR26" i="1" s="1"/>
  <c r="AR44" i="1"/>
  <c r="AR28" i="1"/>
  <c r="AR23" i="1"/>
  <c r="AR21" i="1" s="1"/>
  <c r="AR29" i="1" s="1"/>
  <c r="AH67" i="1"/>
  <c r="AH63" i="1" s="1"/>
  <c r="AH26" i="1" s="1"/>
  <c r="AH21" i="1" s="1"/>
  <c r="AH29" i="1" s="1"/>
  <c r="AH44" i="1"/>
  <c r="AH28" i="1"/>
  <c r="AH23" i="1"/>
  <c r="X67" i="1"/>
  <c r="X63" i="1" s="1"/>
  <c r="X26" i="1" s="1"/>
  <c r="X21" i="1" s="1"/>
  <c r="X29" i="1" s="1"/>
  <c r="X44" i="1"/>
  <c r="X28" i="1"/>
  <c r="X23" i="1"/>
  <c r="N67" i="1"/>
  <c r="N63" i="1" s="1"/>
  <c r="N26" i="1" s="1"/>
  <c r="N21" i="1" s="1"/>
  <c r="N29" i="1" s="1"/>
  <c r="N44" i="1"/>
  <c r="N28" i="1"/>
  <c r="N23" i="1"/>
  <c r="CZ70" i="1"/>
  <c r="CZ67" i="1"/>
  <c r="CZ63" i="1" s="1"/>
  <c r="CZ26" i="1" s="1"/>
  <c r="CZ49" i="1"/>
  <c r="CZ47" i="1"/>
  <c r="CZ44" i="1" s="1"/>
  <c r="CZ23" i="1" s="1"/>
  <c r="CZ21" i="1" s="1"/>
  <c r="CZ29" i="1" s="1"/>
  <c r="CZ28" i="1"/>
  <c r="CP70" i="1"/>
  <c r="CP67" i="1"/>
  <c r="CP63" i="1" s="1"/>
  <c r="CP26" i="1" s="1"/>
  <c r="CP49" i="1"/>
  <c r="CP47" i="1"/>
  <c r="CP44" i="1" s="1"/>
  <c r="CP23" i="1" s="1"/>
  <c r="CP21" i="1" s="1"/>
  <c r="CP29" i="1" s="1"/>
  <c r="CP28" i="1"/>
  <c r="CF70" i="1"/>
  <c r="CF67" i="1"/>
  <c r="CF63" i="1" s="1"/>
  <c r="CF26" i="1" s="1"/>
  <c r="CF49" i="1"/>
  <c r="CF47" i="1"/>
  <c r="CF44" i="1" s="1"/>
  <c r="CF23" i="1" s="1"/>
  <c r="CF28" i="1"/>
  <c r="BV70" i="1"/>
  <c r="BV28" i="1" s="1"/>
  <c r="BV67" i="1"/>
  <c r="BV63" i="1"/>
  <c r="BV49" i="1"/>
  <c r="BV47" i="1"/>
  <c r="BV44" i="1" s="1"/>
  <c r="BV23" i="1" s="1"/>
  <c r="BV26" i="1"/>
  <c r="BN72" i="1"/>
  <c r="CF21" i="1" l="1"/>
  <c r="CF29" i="1" s="1"/>
  <c r="BV21" i="1"/>
  <c r="BV29" i="1" s="1"/>
  <c r="CY49" i="1"/>
  <c r="CY67" i="1"/>
  <c r="CY63" i="1" s="1"/>
  <c r="CY26" i="1" s="1"/>
  <c r="AG63" i="1"/>
  <c r="AG26" i="1" s="1"/>
  <c r="AG67" i="1"/>
  <c r="W67" i="1"/>
  <c r="W63" i="1" s="1"/>
  <c r="W26" i="1" s="1"/>
  <c r="CY47" i="1"/>
  <c r="CO47" i="1"/>
  <c r="CO44" i="1" s="1"/>
  <c r="CO23" i="1" s="1"/>
  <c r="CE47" i="1"/>
  <c r="CE44" i="1" s="1"/>
  <c r="CE23" i="1" s="1"/>
  <c r="BU47" i="1"/>
  <c r="BU44" i="1" s="1"/>
  <c r="BU23" i="1" s="1"/>
  <c r="BK47" i="1"/>
  <c r="BK44" i="1" s="1"/>
  <c r="BK23" i="1" s="1"/>
  <c r="AQ44" i="1"/>
  <c r="AQ23" i="1" s="1"/>
  <c r="AG44" i="1"/>
  <c r="M44" i="1"/>
  <c r="M23" i="1" s="1"/>
  <c r="M67" i="1"/>
  <c r="M63" i="1" s="1"/>
  <c r="M26" i="1" s="1"/>
  <c r="CO26" i="1"/>
  <c r="CE26" i="1"/>
  <c r="BK26" i="1"/>
  <c r="BA26" i="1"/>
  <c r="BA28" i="1"/>
  <c r="AQ26" i="1"/>
  <c r="AQ28" i="1"/>
  <c r="AG23" i="1"/>
  <c r="AG28" i="1"/>
  <c r="W28" i="1"/>
  <c r="M28" i="1"/>
  <c r="BA44" i="1"/>
  <c r="BA23" i="1" s="1"/>
  <c r="W44" i="1"/>
  <c r="W23" i="1" s="1"/>
  <c r="BE70" i="1"/>
  <c r="BF70" i="1"/>
  <c r="BG70" i="1"/>
  <c r="BH70" i="1"/>
  <c r="BK70" i="1"/>
  <c r="BK28" i="1" s="1"/>
  <c r="BM70" i="1"/>
  <c r="BO70" i="1"/>
  <c r="BP70" i="1"/>
  <c r="BQ70" i="1"/>
  <c r="BR70" i="1"/>
  <c r="BT70" i="1"/>
  <c r="BU70" i="1"/>
  <c r="BU28" i="1" s="1"/>
  <c r="BW70" i="1"/>
  <c r="BX70" i="1"/>
  <c r="BY70" i="1"/>
  <c r="BZ70" i="1"/>
  <c r="CA70" i="1"/>
  <c r="CB70" i="1"/>
  <c r="CC70" i="1"/>
  <c r="CD70" i="1"/>
  <c r="CE70" i="1"/>
  <c r="CE28" i="1" s="1"/>
  <c r="CG70" i="1"/>
  <c r="CH70" i="1"/>
  <c r="CI70" i="1"/>
  <c r="CJ70" i="1"/>
  <c r="CK70" i="1"/>
  <c r="CL70" i="1"/>
  <c r="CM70" i="1"/>
  <c r="CN70" i="1"/>
  <c r="CO70" i="1"/>
  <c r="CO28" i="1" s="1"/>
  <c r="CQ70" i="1"/>
  <c r="CR70" i="1"/>
  <c r="CS70" i="1"/>
  <c r="CT70" i="1"/>
  <c r="CU70" i="1"/>
  <c r="CV70" i="1"/>
  <c r="CW70" i="1"/>
  <c r="CX70" i="1"/>
  <c r="CY70" i="1"/>
  <c r="CY28" i="1" s="1"/>
  <c r="BU26" i="1"/>
  <c r="BD71" i="1"/>
  <c r="BN71" i="1" s="1"/>
  <c r="BN70" i="1" s="1"/>
  <c r="BA21" i="1" l="1"/>
  <c r="BA29" i="1" s="1"/>
  <c r="AQ21" i="1"/>
  <c r="AQ29" i="1" s="1"/>
  <c r="CY44" i="1"/>
  <c r="CY23" i="1" s="1"/>
  <c r="CY21" i="1" s="1"/>
  <c r="CY29" i="1" s="1"/>
  <c r="CO21" i="1"/>
  <c r="CO29" i="1" s="1"/>
  <c r="AG21" i="1"/>
  <c r="AG29" i="1" s="1"/>
  <c r="CE21" i="1"/>
  <c r="CE29" i="1" s="1"/>
  <c r="W21" i="1"/>
  <c r="W29" i="1" s="1"/>
  <c r="BK21" i="1"/>
  <c r="BK29" i="1" s="1"/>
  <c r="M21" i="1"/>
  <c r="M29" i="1" s="1"/>
  <c r="BU21" i="1"/>
  <c r="BU29" i="1" s="1"/>
  <c r="BC47" i="1" l="1"/>
  <c r="BD47" i="1"/>
  <c r="BE47" i="1"/>
  <c r="BF47" i="1"/>
  <c r="BG47" i="1"/>
  <c r="BH47" i="1"/>
  <c r="BI47" i="1"/>
  <c r="BJ47" i="1"/>
  <c r="BM47" i="1"/>
  <c r="BN47" i="1"/>
  <c r="BO47" i="1"/>
  <c r="BP47" i="1"/>
  <c r="BQ47" i="1"/>
  <c r="BR47" i="1"/>
  <c r="BS47" i="1"/>
  <c r="BT47" i="1"/>
  <c r="BW47" i="1"/>
  <c r="BX47" i="1"/>
  <c r="BY47" i="1"/>
  <c r="BZ47" i="1"/>
  <c r="CA47" i="1"/>
  <c r="CB47" i="1"/>
  <c r="CC47" i="1"/>
  <c r="CD47" i="1"/>
  <c r="CG47" i="1"/>
  <c r="CH47" i="1"/>
  <c r="CI47" i="1"/>
  <c r="CJ47" i="1"/>
  <c r="CK47" i="1"/>
  <c r="CL47" i="1"/>
  <c r="CM47" i="1"/>
  <c r="CN47" i="1"/>
  <c r="CQ47" i="1"/>
  <c r="CR47" i="1"/>
  <c r="CS47" i="1"/>
  <c r="CT47" i="1"/>
  <c r="CU47" i="1"/>
  <c r="CV47" i="1"/>
  <c r="CW47" i="1"/>
  <c r="CX47" i="1"/>
  <c r="AP44" i="1"/>
  <c r="AP23" i="1" s="1"/>
  <c r="BC49" i="1"/>
  <c r="BD49" i="1"/>
  <c r="BE49" i="1"/>
  <c r="BF49" i="1"/>
  <c r="BG49" i="1"/>
  <c r="BH49" i="1"/>
  <c r="BI49" i="1"/>
  <c r="BJ49" i="1"/>
  <c r="BM49" i="1"/>
  <c r="BN49" i="1"/>
  <c r="BO49" i="1"/>
  <c r="BP49" i="1"/>
  <c r="BQ49" i="1"/>
  <c r="BR49" i="1"/>
  <c r="BS49" i="1"/>
  <c r="BT49" i="1"/>
  <c r="BW49" i="1"/>
  <c r="BX49" i="1"/>
  <c r="BY49" i="1"/>
  <c r="BZ49" i="1"/>
  <c r="CA49" i="1"/>
  <c r="CB49" i="1"/>
  <c r="CC49" i="1"/>
  <c r="CD49" i="1"/>
  <c r="CG49" i="1"/>
  <c r="CH49" i="1"/>
  <c r="CI49" i="1"/>
  <c r="CJ49" i="1"/>
  <c r="CK49" i="1"/>
  <c r="CL49" i="1"/>
  <c r="CM49" i="1"/>
  <c r="CN49" i="1"/>
  <c r="CQ49" i="1"/>
  <c r="CR49" i="1"/>
  <c r="CS49" i="1"/>
  <c r="CT49" i="1"/>
  <c r="CU49" i="1"/>
  <c r="CV49" i="1"/>
  <c r="CW49" i="1"/>
  <c r="CX49" i="1"/>
  <c r="E67" i="1"/>
  <c r="E63" i="1" s="1"/>
  <c r="E26" i="1" s="1"/>
  <c r="F67" i="1"/>
  <c r="F63" i="1" s="1"/>
  <c r="F26" i="1" s="1"/>
  <c r="G67" i="1"/>
  <c r="G63" i="1" s="1"/>
  <c r="G26" i="1" s="1"/>
  <c r="H67" i="1"/>
  <c r="H63" i="1" s="1"/>
  <c r="H26" i="1" s="1"/>
  <c r="I67" i="1"/>
  <c r="I63" i="1" s="1"/>
  <c r="I26" i="1" s="1"/>
  <c r="J67" i="1"/>
  <c r="J63" i="1" s="1"/>
  <c r="J26" i="1" s="1"/>
  <c r="K63" i="1"/>
  <c r="L67" i="1"/>
  <c r="L63" i="1" s="1"/>
  <c r="L26" i="1" s="1"/>
  <c r="O67" i="1"/>
  <c r="O63" i="1" s="1"/>
  <c r="O26" i="1" s="1"/>
  <c r="P67" i="1"/>
  <c r="P63" i="1" s="1"/>
  <c r="P26" i="1" s="1"/>
  <c r="Q67" i="1"/>
  <c r="Q63" i="1" s="1"/>
  <c r="Q26" i="1" s="1"/>
  <c r="R67" i="1"/>
  <c r="R63" i="1" s="1"/>
  <c r="R26" i="1" s="1"/>
  <c r="S67" i="1"/>
  <c r="S63" i="1" s="1"/>
  <c r="S26" i="1" s="1"/>
  <c r="T67" i="1"/>
  <c r="T63" i="1" s="1"/>
  <c r="T26" i="1" s="1"/>
  <c r="U67" i="1"/>
  <c r="U63" i="1" s="1"/>
  <c r="U26" i="1" s="1"/>
  <c r="V67" i="1"/>
  <c r="V63" i="1" s="1"/>
  <c r="V26" i="1" s="1"/>
  <c r="Y67" i="1"/>
  <c r="Y63" i="1" s="1"/>
  <c r="Y26" i="1" s="1"/>
  <c r="Z67" i="1"/>
  <c r="Z63" i="1" s="1"/>
  <c r="Z26" i="1" s="1"/>
  <c r="AA67" i="1"/>
  <c r="AA63" i="1" s="1"/>
  <c r="AA26" i="1" s="1"/>
  <c r="AB67" i="1"/>
  <c r="AB63" i="1" s="1"/>
  <c r="AB26" i="1" s="1"/>
  <c r="AC67" i="1"/>
  <c r="AC63" i="1" s="1"/>
  <c r="AC26" i="1" s="1"/>
  <c r="AD67" i="1"/>
  <c r="AD63" i="1" s="1"/>
  <c r="AD26" i="1" s="1"/>
  <c r="AE67" i="1"/>
  <c r="AE63" i="1" s="1"/>
  <c r="AE26" i="1" s="1"/>
  <c r="AF67" i="1"/>
  <c r="AF63" i="1" s="1"/>
  <c r="AF26" i="1" s="1"/>
  <c r="AI67" i="1"/>
  <c r="AI63" i="1" s="1"/>
  <c r="AI26" i="1" s="1"/>
  <c r="AJ67" i="1"/>
  <c r="AJ63" i="1" s="1"/>
  <c r="AJ26" i="1" s="1"/>
  <c r="AK67" i="1"/>
  <c r="AK63" i="1" s="1"/>
  <c r="AK26" i="1" s="1"/>
  <c r="AL67" i="1"/>
  <c r="AL63" i="1" s="1"/>
  <c r="AL26" i="1" s="1"/>
  <c r="AM67" i="1"/>
  <c r="AM63" i="1" s="1"/>
  <c r="AM26" i="1" s="1"/>
  <c r="AN67" i="1"/>
  <c r="AN63" i="1" s="1"/>
  <c r="AN26" i="1" s="1"/>
  <c r="AO67" i="1"/>
  <c r="AO63" i="1" s="1"/>
  <c r="AO26" i="1" s="1"/>
  <c r="AP67" i="1"/>
  <c r="AP63" i="1" s="1"/>
  <c r="AP26" i="1" s="1"/>
  <c r="AS67" i="1"/>
  <c r="AS63" i="1" s="1"/>
  <c r="AS26" i="1" s="1"/>
  <c r="AT67" i="1"/>
  <c r="AT63" i="1" s="1"/>
  <c r="AT26" i="1" s="1"/>
  <c r="AU67" i="1"/>
  <c r="AU63" i="1" s="1"/>
  <c r="AU26" i="1" s="1"/>
  <c r="AV67" i="1"/>
  <c r="AV63" i="1" s="1"/>
  <c r="AV26" i="1" s="1"/>
  <c r="AW67" i="1"/>
  <c r="AW63" i="1" s="1"/>
  <c r="AW26" i="1" s="1"/>
  <c r="AX67" i="1"/>
  <c r="AX63" i="1" s="1"/>
  <c r="AX26" i="1" s="1"/>
  <c r="AY63" i="1"/>
  <c r="AZ67" i="1"/>
  <c r="AZ63" i="1" s="1"/>
  <c r="AZ26" i="1" s="1"/>
  <c r="BC67" i="1"/>
  <c r="BC63" i="1" s="1"/>
  <c r="BC26" i="1" s="1"/>
  <c r="BD67" i="1"/>
  <c r="BD63" i="1" s="1"/>
  <c r="BD26" i="1" s="1"/>
  <c r="BE67" i="1"/>
  <c r="BE63" i="1" s="1"/>
  <c r="BE26" i="1" s="1"/>
  <c r="BF67" i="1"/>
  <c r="BF63" i="1" s="1"/>
  <c r="BF26" i="1" s="1"/>
  <c r="BG67" i="1"/>
  <c r="BG63" i="1" s="1"/>
  <c r="BG26" i="1" s="1"/>
  <c r="BH67" i="1"/>
  <c r="BH63" i="1" s="1"/>
  <c r="BH26" i="1" s="1"/>
  <c r="BI67" i="1"/>
  <c r="BI63" i="1" s="1"/>
  <c r="BI26" i="1" s="1"/>
  <c r="BJ67" i="1"/>
  <c r="BJ63" i="1" s="1"/>
  <c r="BJ26" i="1" s="1"/>
  <c r="BM67" i="1"/>
  <c r="BM63" i="1" s="1"/>
  <c r="BM26" i="1" s="1"/>
  <c r="BN67" i="1"/>
  <c r="BN63" i="1" s="1"/>
  <c r="BN26" i="1" s="1"/>
  <c r="BO67" i="1"/>
  <c r="BO63" i="1" s="1"/>
  <c r="BO26" i="1" s="1"/>
  <c r="BP67" i="1"/>
  <c r="BP63" i="1" s="1"/>
  <c r="BP26" i="1" s="1"/>
  <c r="BQ67" i="1"/>
  <c r="BQ63" i="1" s="1"/>
  <c r="BQ26" i="1" s="1"/>
  <c r="BR67" i="1"/>
  <c r="BR63" i="1" s="1"/>
  <c r="BR26" i="1" s="1"/>
  <c r="BS67" i="1"/>
  <c r="BS63" i="1" s="1"/>
  <c r="BS26" i="1" s="1"/>
  <c r="BT67" i="1"/>
  <c r="BT63" i="1" s="1"/>
  <c r="BT26" i="1" s="1"/>
  <c r="BW67" i="1"/>
  <c r="BW63" i="1" s="1"/>
  <c r="BW26" i="1" s="1"/>
  <c r="BX67" i="1"/>
  <c r="BX63" i="1" s="1"/>
  <c r="BX26" i="1" s="1"/>
  <c r="BY67" i="1"/>
  <c r="BY63" i="1" s="1"/>
  <c r="BY26" i="1" s="1"/>
  <c r="BZ67" i="1"/>
  <c r="BZ63" i="1" s="1"/>
  <c r="BZ26" i="1" s="1"/>
  <c r="CA67" i="1"/>
  <c r="CA63" i="1" s="1"/>
  <c r="CA26" i="1" s="1"/>
  <c r="CB67" i="1"/>
  <c r="CB63" i="1" s="1"/>
  <c r="CB26" i="1" s="1"/>
  <c r="CC67" i="1"/>
  <c r="CC63" i="1" s="1"/>
  <c r="CC26" i="1" s="1"/>
  <c r="CD67" i="1"/>
  <c r="CD63" i="1" s="1"/>
  <c r="CD26" i="1" s="1"/>
  <c r="CG67" i="1"/>
  <c r="CG63" i="1" s="1"/>
  <c r="CG26" i="1" s="1"/>
  <c r="CH67" i="1"/>
  <c r="CH63" i="1" s="1"/>
  <c r="CH26" i="1" s="1"/>
  <c r="CI67" i="1"/>
  <c r="CI63" i="1" s="1"/>
  <c r="CI26" i="1" s="1"/>
  <c r="CJ67" i="1"/>
  <c r="CJ63" i="1" s="1"/>
  <c r="CJ26" i="1" s="1"/>
  <c r="CK67" i="1"/>
  <c r="CK63" i="1" s="1"/>
  <c r="CK26" i="1" s="1"/>
  <c r="CL67" i="1"/>
  <c r="CL63" i="1" s="1"/>
  <c r="CL26" i="1" s="1"/>
  <c r="CM67" i="1"/>
  <c r="CM63" i="1" s="1"/>
  <c r="CM26" i="1" s="1"/>
  <c r="CN67" i="1"/>
  <c r="CN63" i="1" s="1"/>
  <c r="CN26" i="1" s="1"/>
  <c r="CQ67" i="1"/>
  <c r="CQ63" i="1" s="1"/>
  <c r="CQ26" i="1" s="1"/>
  <c r="CR67" i="1"/>
  <c r="CR63" i="1" s="1"/>
  <c r="CR26" i="1" s="1"/>
  <c r="CS67" i="1"/>
  <c r="CS63" i="1" s="1"/>
  <c r="CS26" i="1" s="1"/>
  <c r="CT67" i="1"/>
  <c r="CT63" i="1" s="1"/>
  <c r="CT26" i="1" s="1"/>
  <c r="CU67" i="1"/>
  <c r="CU63" i="1" s="1"/>
  <c r="CU26" i="1" s="1"/>
  <c r="CV67" i="1"/>
  <c r="CV63" i="1" s="1"/>
  <c r="CV26" i="1" s="1"/>
  <c r="CW67" i="1"/>
  <c r="CW63" i="1" s="1"/>
  <c r="CW26" i="1" s="1"/>
  <c r="CX67" i="1"/>
  <c r="CX63" i="1" s="1"/>
  <c r="CX26" i="1" s="1"/>
  <c r="DA67" i="1"/>
  <c r="DA63" i="1" s="1"/>
  <c r="DA26" i="1" s="1"/>
  <c r="DB67" i="1"/>
  <c r="DB63" i="1" s="1"/>
  <c r="DB26" i="1" s="1"/>
  <c r="DC67" i="1"/>
  <c r="DC63" i="1" s="1"/>
  <c r="DC26" i="1" s="1"/>
  <c r="DD67" i="1"/>
  <c r="DD63" i="1" s="1"/>
  <c r="DD26" i="1" s="1"/>
  <c r="E28" i="1"/>
  <c r="F28" i="1"/>
  <c r="G28" i="1"/>
  <c r="H28" i="1"/>
  <c r="I28" i="1"/>
  <c r="J28" i="1"/>
  <c r="K28" i="1"/>
  <c r="L28" i="1"/>
  <c r="O28" i="1"/>
  <c r="P28" i="1"/>
  <c r="Q28" i="1"/>
  <c r="R28" i="1"/>
  <c r="S28" i="1"/>
  <c r="T28" i="1"/>
  <c r="U28" i="1"/>
  <c r="V28" i="1"/>
  <c r="Y28" i="1"/>
  <c r="Z28" i="1"/>
  <c r="AA28" i="1"/>
  <c r="AB28" i="1"/>
  <c r="AC28" i="1"/>
  <c r="AD28" i="1"/>
  <c r="AE28" i="1"/>
  <c r="AF28" i="1"/>
  <c r="AI28" i="1"/>
  <c r="AJ28" i="1"/>
  <c r="AK28" i="1"/>
  <c r="AL28" i="1"/>
  <c r="AM28" i="1"/>
  <c r="AN28" i="1"/>
  <c r="AO28" i="1"/>
  <c r="AP28" i="1"/>
  <c r="AS28" i="1"/>
  <c r="AT28" i="1"/>
  <c r="AU28" i="1"/>
  <c r="AV28" i="1"/>
  <c r="AW28" i="1"/>
  <c r="AX28" i="1"/>
  <c r="AY28" i="1"/>
  <c r="AZ28" i="1"/>
  <c r="BC70" i="1"/>
  <c r="BC28" i="1" s="1"/>
  <c r="BD70" i="1"/>
  <c r="BD28" i="1" s="1"/>
  <c r="BE28" i="1"/>
  <c r="BF28" i="1"/>
  <c r="BG28" i="1"/>
  <c r="BH28" i="1"/>
  <c r="BI28" i="1"/>
  <c r="BJ70" i="1"/>
  <c r="BJ28" i="1" s="1"/>
  <c r="BM28" i="1"/>
  <c r="BN28" i="1"/>
  <c r="BO28" i="1"/>
  <c r="BP28" i="1"/>
  <c r="BQ28" i="1"/>
  <c r="BR28" i="1"/>
  <c r="BS28" i="1"/>
  <c r="BT28" i="1"/>
  <c r="BW28" i="1"/>
  <c r="BX28" i="1"/>
  <c r="BY28" i="1"/>
  <c r="BZ28" i="1"/>
  <c r="CA28" i="1"/>
  <c r="CB28" i="1"/>
  <c r="CC28" i="1"/>
  <c r="CD28" i="1"/>
  <c r="CG28" i="1"/>
  <c r="CH28" i="1"/>
  <c r="CI28" i="1"/>
  <c r="CJ28" i="1"/>
  <c r="CK28" i="1"/>
  <c r="CL28" i="1"/>
  <c r="CM28" i="1"/>
  <c r="CN28" i="1"/>
  <c r="CQ28" i="1"/>
  <c r="CR28" i="1"/>
  <c r="CS28" i="1"/>
  <c r="CT28" i="1"/>
  <c r="CU28" i="1"/>
  <c r="CV28" i="1"/>
  <c r="CW28" i="1"/>
  <c r="CX28" i="1"/>
  <c r="DA28" i="1"/>
  <c r="DB28" i="1"/>
  <c r="DC28" i="1"/>
  <c r="DD28" i="1"/>
  <c r="D28" i="1"/>
  <c r="D67" i="1"/>
  <c r="D63" i="1" s="1"/>
  <c r="D26" i="1" s="1"/>
  <c r="CV44" i="1" l="1"/>
  <c r="CV23" i="1" s="1"/>
  <c r="CV21" i="1" s="1"/>
  <c r="CV29" i="1" s="1"/>
  <c r="CR44" i="1"/>
  <c r="CR23" i="1" s="1"/>
  <c r="CR21" i="1" s="1"/>
  <c r="CR29" i="1" s="1"/>
  <c r="CL44" i="1"/>
  <c r="CL23" i="1" s="1"/>
  <c r="CL21" i="1" s="1"/>
  <c r="CL29" i="1" s="1"/>
  <c r="CB44" i="1"/>
  <c r="CB23" i="1" s="1"/>
  <c r="CB21" i="1" s="1"/>
  <c r="CB29" i="1" s="1"/>
  <c r="BX44" i="1"/>
  <c r="BX23" i="1" s="1"/>
  <c r="BR44" i="1"/>
  <c r="BR23" i="1" s="1"/>
  <c r="BR21" i="1" s="1"/>
  <c r="BR29" i="1" s="1"/>
  <c r="BH44" i="1"/>
  <c r="BH23" i="1" s="1"/>
  <c r="BH21" i="1" s="1"/>
  <c r="BH29" i="1" s="1"/>
  <c r="BD44" i="1"/>
  <c r="BD23" i="1" s="1"/>
  <c r="AX44" i="1"/>
  <c r="AX23" i="1" s="1"/>
  <c r="AX21" i="1" s="1"/>
  <c r="AX29" i="1" s="1"/>
  <c r="AJ44" i="1"/>
  <c r="AJ23" i="1" s="1"/>
  <c r="AJ21" i="1" s="1"/>
  <c r="AJ29" i="1" s="1"/>
  <c r="AD44" i="1"/>
  <c r="AD23" i="1" s="1"/>
  <c r="AD21" i="1" s="1"/>
  <c r="AD29" i="1" s="1"/>
  <c r="T44" i="1"/>
  <c r="T23" i="1" s="1"/>
  <c r="T21" i="1" s="1"/>
  <c r="T29" i="1" s="1"/>
  <c r="P44" i="1"/>
  <c r="P23" i="1" s="1"/>
  <c r="P21" i="1" s="1"/>
  <c r="P29" i="1" s="1"/>
  <c r="J44" i="1"/>
  <c r="J23" i="1" s="1"/>
  <c r="J21" i="1" s="1"/>
  <c r="J29" i="1" s="1"/>
  <c r="CX44" i="1"/>
  <c r="CX23" i="1" s="1"/>
  <c r="CX21" i="1" s="1"/>
  <c r="CX29" i="1" s="1"/>
  <c r="CD44" i="1"/>
  <c r="CD23" i="1" s="1"/>
  <c r="BJ44" i="1"/>
  <c r="BJ23" i="1" s="1"/>
  <c r="BJ21" i="1" s="1"/>
  <c r="BJ29" i="1" s="1"/>
  <c r="V44" i="1"/>
  <c r="V23" i="1" s="1"/>
  <c r="V21" i="1" s="1"/>
  <c r="V29" i="1" s="1"/>
  <c r="CW44" i="1"/>
  <c r="CW23" i="1" s="1"/>
  <c r="CW21" i="1" s="1"/>
  <c r="CW29" i="1" s="1"/>
  <c r="CS44" i="1"/>
  <c r="CS23" i="1" s="1"/>
  <c r="CC44" i="1"/>
  <c r="CC23" i="1" s="1"/>
  <c r="BY44" i="1"/>
  <c r="BY23" i="1" s="1"/>
  <c r="BY21" i="1" s="1"/>
  <c r="BY29" i="1" s="1"/>
  <c r="BI44" i="1"/>
  <c r="BI23" i="1" s="1"/>
  <c r="BI21" i="1" s="1"/>
  <c r="BI29" i="1" s="1"/>
  <c r="BE44" i="1"/>
  <c r="BE23" i="1" s="1"/>
  <c r="AO44" i="1"/>
  <c r="AO23" i="1" s="1"/>
  <c r="AO21" i="1" s="1"/>
  <c r="AO29" i="1" s="1"/>
  <c r="AK44" i="1"/>
  <c r="AK23" i="1" s="1"/>
  <c r="AK21" i="1" s="1"/>
  <c r="AK29" i="1" s="1"/>
  <c r="U44" i="1"/>
  <c r="U23" i="1" s="1"/>
  <c r="U21" i="1" s="1"/>
  <c r="U29" i="1" s="1"/>
  <c r="Q44" i="1"/>
  <c r="Q23" i="1" s="1"/>
  <c r="Q21" i="1" s="1"/>
  <c r="Q29" i="1" s="1"/>
  <c r="AN44" i="1"/>
  <c r="AN23" i="1" s="1"/>
  <c r="AN21" i="1" s="1"/>
  <c r="AN29" i="1" s="1"/>
  <c r="BD21" i="1"/>
  <c r="BD29" i="1" s="1"/>
  <c r="CC21" i="1"/>
  <c r="CC29" i="1" s="1"/>
  <c r="AP21" i="1"/>
  <c r="AP29" i="1" s="1"/>
  <c r="CD21" i="1"/>
  <c r="CD29" i="1" s="1"/>
  <c r="DB44" i="1"/>
  <c r="DB23" i="1" s="1"/>
  <c r="DB21" i="1" s="1"/>
  <c r="CH44" i="1"/>
  <c r="CH23" i="1" s="1"/>
  <c r="CH21" i="1" s="1"/>
  <c r="CH29" i="1" s="1"/>
  <c r="BN44" i="1"/>
  <c r="BN23" i="1" s="1"/>
  <c r="BN21" i="1" s="1"/>
  <c r="BN29" i="1" s="1"/>
  <c r="AT44" i="1"/>
  <c r="AT23" i="1" s="1"/>
  <c r="AT21" i="1" s="1"/>
  <c r="AT29" i="1" s="1"/>
  <c r="Z44" i="1"/>
  <c r="Z23" i="1" s="1"/>
  <c r="Z21" i="1" s="1"/>
  <c r="Z29" i="1" s="1"/>
  <c r="F44" i="1"/>
  <c r="F23" i="1" s="1"/>
  <c r="F21" i="1" s="1"/>
  <c r="F29" i="1" s="1"/>
  <c r="DA44" i="1"/>
  <c r="DA23" i="1" s="1"/>
  <c r="DA21" i="1" s="1"/>
  <c r="CU44" i="1"/>
  <c r="CU23" i="1" s="1"/>
  <c r="CU21" i="1" s="1"/>
  <c r="CU29" i="1" s="1"/>
  <c r="CQ44" i="1"/>
  <c r="CQ23" i="1" s="1"/>
  <c r="CQ21" i="1" s="1"/>
  <c r="CQ29" i="1" s="1"/>
  <c r="CK44" i="1"/>
  <c r="CK23" i="1" s="1"/>
  <c r="CK21" i="1" s="1"/>
  <c r="CK29" i="1" s="1"/>
  <c r="CG44" i="1"/>
  <c r="CG23" i="1" s="1"/>
  <c r="CA44" i="1"/>
  <c r="CA23" i="1" s="1"/>
  <c r="CA21" i="1" s="1"/>
  <c r="CA29" i="1" s="1"/>
  <c r="BW44" i="1"/>
  <c r="BW23" i="1" s="1"/>
  <c r="BW21" i="1" s="1"/>
  <c r="BW29" i="1" s="1"/>
  <c r="BQ44" i="1"/>
  <c r="BQ23" i="1" s="1"/>
  <c r="BQ21" i="1" s="1"/>
  <c r="BQ29" i="1" s="1"/>
  <c r="BM44" i="1"/>
  <c r="BM23" i="1" s="1"/>
  <c r="BM21" i="1" s="1"/>
  <c r="BM29" i="1" s="1"/>
  <c r="BG44" i="1"/>
  <c r="BG23" i="1" s="1"/>
  <c r="BG21" i="1" s="1"/>
  <c r="BG29" i="1" s="1"/>
  <c r="BC44" i="1"/>
  <c r="BC23" i="1" s="1"/>
  <c r="BC21" i="1" s="1"/>
  <c r="BC29" i="1" s="1"/>
  <c r="AW44" i="1"/>
  <c r="AW23" i="1" s="1"/>
  <c r="AW21" i="1" s="1"/>
  <c r="AW29" i="1" s="1"/>
  <c r="AS44" i="1"/>
  <c r="AS23" i="1" s="1"/>
  <c r="AS21" i="1" s="1"/>
  <c r="AS29" i="1" s="1"/>
  <c r="AM44" i="1"/>
  <c r="AM23" i="1" s="1"/>
  <c r="AM21" i="1" s="1"/>
  <c r="AM29" i="1" s="1"/>
  <c r="AI44" i="1"/>
  <c r="AI23" i="1" s="1"/>
  <c r="AI21" i="1" s="1"/>
  <c r="AI29" i="1" s="1"/>
  <c r="AC44" i="1"/>
  <c r="AC23" i="1" s="1"/>
  <c r="AC21" i="1" s="1"/>
  <c r="AC29" i="1" s="1"/>
  <c r="Y44" i="1"/>
  <c r="Y23" i="1" s="1"/>
  <c r="S44" i="1"/>
  <c r="S23" i="1" s="1"/>
  <c r="S21" i="1" s="1"/>
  <c r="S29" i="1" s="1"/>
  <c r="O44" i="1"/>
  <c r="O23" i="1" s="1"/>
  <c r="O21" i="1" s="1"/>
  <c r="O29" i="1" s="1"/>
  <c r="I44" i="1"/>
  <c r="I23" i="1" s="1"/>
  <c r="I21" i="1" s="1"/>
  <c r="I29" i="1" s="1"/>
  <c r="E44" i="1"/>
  <c r="E23" i="1" s="1"/>
  <c r="E21" i="1" s="1"/>
  <c r="E29" i="1" s="1"/>
  <c r="D44" i="1"/>
  <c r="D23" i="1" s="1"/>
  <c r="D21" i="1" s="1"/>
  <c r="D29" i="1" s="1"/>
  <c r="DD44" i="1"/>
  <c r="DD23" i="1" s="1"/>
  <c r="DD21" i="1" s="1"/>
  <c r="CT44" i="1"/>
  <c r="CT23" i="1" s="1"/>
  <c r="CT21" i="1" s="1"/>
  <c r="CT29" i="1" s="1"/>
  <c r="CN44" i="1"/>
  <c r="CN23" i="1" s="1"/>
  <c r="CN21" i="1" s="1"/>
  <c r="CN29" i="1" s="1"/>
  <c r="CJ44" i="1"/>
  <c r="CJ23" i="1" s="1"/>
  <c r="CJ21" i="1" s="1"/>
  <c r="CJ29" i="1" s="1"/>
  <c r="BZ44" i="1"/>
  <c r="BZ23" i="1" s="1"/>
  <c r="BZ21" i="1" s="1"/>
  <c r="BZ29" i="1" s="1"/>
  <c r="BT44" i="1"/>
  <c r="BT23" i="1" s="1"/>
  <c r="BT21" i="1" s="1"/>
  <c r="BT29" i="1" s="1"/>
  <c r="BP44" i="1"/>
  <c r="BP23" i="1" s="1"/>
  <c r="BP21" i="1" s="1"/>
  <c r="BP29" i="1" s="1"/>
  <c r="BF44" i="1"/>
  <c r="BF23" i="1" s="1"/>
  <c r="BF21" i="1" s="1"/>
  <c r="BF29" i="1" s="1"/>
  <c r="AZ44" i="1"/>
  <c r="AZ23" i="1" s="1"/>
  <c r="AZ21" i="1" s="1"/>
  <c r="AZ29" i="1" s="1"/>
  <c r="AV44" i="1"/>
  <c r="AV23" i="1" s="1"/>
  <c r="AV21" i="1" s="1"/>
  <c r="AV29" i="1" s="1"/>
  <c r="AL44" i="1"/>
  <c r="AL23" i="1" s="1"/>
  <c r="AL21" i="1" s="1"/>
  <c r="AL29" i="1" s="1"/>
  <c r="AF44" i="1"/>
  <c r="AF23" i="1" s="1"/>
  <c r="AF21" i="1" s="1"/>
  <c r="AF29" i="1" s="1"/>
  <c r="AB44" i="1"/>
  <c r="AB23" i="1" s="1"/>
  <c r="AB21" i="1" s="1"/>
  <c r="AB29" i="1" s="1"/>
  <c r="R44" i="1"/>
  <c r="R23" i="1" s="1"/>
  <c r="R21" i="1" s="1"/>
  <c r="R29" i="1" s="1"/>
  <c r="L44" i="1"/>
  <c r="L23" i="1" s="1"/>
  <c r="L21" i="1" s="1"/>
  <c r="L29" i="1" s="1"/>
  <c r="H44" i="1"/>
  <c r="H23" i="1" s="1"/>
  <c r="H21" i="1" s="1"/>
  <c r="H29" i="1" s="1"/>
  <c r="DC44" i="1"/>
  <c r="DC23" i="1" s="1"/>
  <c r="DC21" i="1" s="1"/>
  <c r="CM44" i="1"/>
  <c r="CM23" i="1" s="1"/>
  <c r="CM21" i="1" s="1"/>
  <c r="CM29" i="1" s="1"/>
  <c r="CI44" i="1"/>
  <c r="CI23" i="1" s="1"/>
  <c r="CI21" i="1" s="1"/>
  <c r="CI29" i="1" s="1"/>
  <c r="BS44" i="1"/>
  <c r="BS23" i="1" s="1"/>
  <c r="BS21" i="1" s="1"/>
  <c r="BS29" i="1" s="1"/>
  <c r="BO44" i="1"/>
  <c r="BO23" i="1" s="1"/>
  <c r="BO21" i="1" s="1"/>
  <c r="BO29" i="1" s="1"/>
  <c r="AY44" i="1"/>
  <c r="AY23" i="1" s="1"/>
  <c r="AY21" i="1" s="1"/>
  <c r="AY29" i="1" s="1"/>
  <c r="AU44" i="1"/>
  <c r="AU23" i="1" s="1"/>
  <c r="AU21" i="1" s="1"/>
  <c r="AU29" i="1" s="1"/>
  <c r="AE44" i="1"/>
  <c r="AE23" i="1" s="1"/>
  <c r="AE21" i="1" s="1"/>
  <c r="AE29" i="1" s="1"/>
  <c r="AA44" i="1"/>
  <c r="AA23" i="1" s="1"/>
  <c r="AA21" i="1" s="1"/>
  <c r="AA29" i="1" s="1"/>
  <c r="K44" i="1"/>
  <c r="K23" i="1" s="1"/>
  <c r="K21" i="1" s="1"/>
  <c r="K29" i="1" s="1"/>
  <c r="G44" i="1"/>
  <c r="G23" i="1" s="1"/>
  <c r="G21" i="1" s="1"/>
  <c r="G29" i="1" s="1"/>
  <c r="BX21" i="1"/>
  <c r="BX29" i="1" s="1"/>
  <c r="Y21" i="1"/>
  <c r="Y29" i="1" s="1"/>
  <c r="CS21" i="1"/>
  <c r="CS29" i="1" s="1"/>
  <c r="BE21" i="1"/>
  <c r="BE29" i="1" s="1"/>
  <c r="CG21" i="1"/>
  <c r="CG29" i="1" s="1"/>
  <c r="DB20" i="1"/>
  <c r="DC20" i="1" s="1"/>
  <c r="DD20" i="1" s="1"/>
  <c r="DE20" i="1" s="1"/>
</calcChain>
</file>

<file path=xl/sharedStrings.xml><?xml version="1.0" encoding="utf-8"?>
<sst xmlns="http://schemas.openxmlformats.org/spreadsheetml/2006/main" count="688" uniqueCount="243">
  <si>
    <t>Приложение  № 13</t>
  </si>
  <si>
    <t>к приказу Минэнерго России</t>
  </si>
  <si>
    <t>от «___» ___ 2017 г. №______</t>
  </si>
  <si>
    <t>Форма 13. Отчет об исполнении плана ввода основных средств по инвестиционным проектам (квартальный)</t>
  </si>
  <si>
    <t xml:space="preserve">                 полное наименование субъекта электроэнергетики</t>
  </si>
  <si>
    <t xml:space="preserve">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</si>
  <si>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</si>
  <si>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</si>
  <si>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</si>
  <si>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</si>
  <si>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Отклонение от плана ввода основных средств по итогам отчетного квартала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</si>
  <si>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</si>
  <si>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</si>
  <si>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</si>
  <si>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</si>
  <si>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</si>
  <si>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</si>
  <si>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</si>
  <si>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</si>
  <si>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</si>
  <si>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</si>
  <si>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</si>
  <si>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</si>
  <si>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</si>
  <si>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</si>
  <si>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</si>
  <si>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</si>
  <si>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млн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</si>
  <si>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</si>
  <si>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</si>
  <si>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</si>
  <si>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</si>
  <si>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</si>
  <si>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</si>
  <si>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</si>
  <si>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</si>
  <si>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</si>
  <si>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</si>
  <si>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</si>
  <si>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</si>
  <si>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</si>
  <si>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</si>
  <si>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</si>
  <si>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</si>
  <si>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</si>
  <si>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</si>
  <si>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</si>
  <si>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</si>
  <si>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</si>
  <si>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</si>
  <si>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</si>
  <si>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</si>
  <si>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</si>
  <si>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</si>
  <si>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</si>
  <si>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</si>
  <si>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</si>
  <si>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</si>
  <si>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</si>
  <si>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</si>
  <si>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</si>
  <si>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</si>
  <si>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</si>
  <si>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</si>
  <si>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</si>
  <si>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</si>
  <si>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</si>
  <si>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</si>
  <si>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</si>
  <si>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6.1.</t>
  </si>
  <si>
    <t>6.2.</t>
  </si>
  <si>
    <t>6.3.</t>
  </si>
  <si>
    <t>6.4.</t>
  </si>
  <si>
    <t>6.5.</t>
  </si>
  <si>
    <t>6.6.</t>
  </si>
  <si>
    <t>6.7.</t>
  </si>
  <si>
    <t>6.8.</t>
  </si>
  <si>
    <t>6.1.1.</t>
  </si>
  <si>
    <t>6.1.2.</t>
  </si>
  <si>
    <t>6.1.3.</t>
  </si>
  <si>
    <t>6.1.4.</t>
  </si>
  <si>
    <t>6.1.5..</t>
  </si>
  <si>
    <t>6.1.6.</t>
  </si>
  <si>
    <t>6.1.7.</t>
  </si>
  <si>
    <t>6.1.8.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</si>
  <si>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</si>
  <si>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</si>
  <si>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</si>
  <si>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</si>
  <si>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</si>
  <si>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</si>
  <si>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</si>
  <si>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</si>
  <si>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</si>
  <si>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</si>
  <si>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</si>
  <si>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</si>
  <si>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</si>
  <si>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</si>
  <si>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</si>
  <si>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</si>
  <si>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</si>
  <si>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</si>
  <si>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</si>
  <si>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</si>
  <si>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</si>
  <si>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</si>
  <si>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</si>
  <si>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</si>
  <si>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</si>
  <si>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</si>
  <si>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</si>
  <si>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</si>
  <si>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</si>
  <si>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</si>
  <si>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</si>
  <si>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</si>
  <si>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</si>
  <si>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</si>
  <si>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</si>
  <si>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</si>
  <si>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</si>
  <si>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</si>
  <si>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</si>
  <si>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</si>
  <si>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</si>
  <si>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</si>
  <si>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</si>
  <si>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</si>
  <si>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</si>
  <si>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</si>
  <si>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</si>
  <si>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</si>
  <si>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</si>
  <si>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</si>
  <si>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</si>
  <si>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</si>
  <si>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</si>
  <si>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</si>
  <si>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</si>
  <si>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</si>
  <si>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</si>
  <si>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</si>
  <si>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</si>
  <si>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</si>
  <si>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</si>
  <si>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</si>
  <si>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</si>
  <si>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</si>
  <si>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</si>
  <si>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</si>
  <si>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</si>
  <si>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</si>
  <si>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</si>
  <si>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</si>
  <si>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</si>
  <si>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</si>
  <si>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</si>
  <si>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</si>
  <si>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</si>
  <si>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</si>
  <si>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</si>
  <si>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</si>
  <si>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</si>
  <si>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</si>
  <si>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</si>
  <si>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</si>
  <si>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</si>
  <si>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</si>
  <si>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</si>
  <si>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</si>
  <si>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</si>
  <si>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</si>
  <si>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</si>
  <si>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</si>
  <si>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</si>
  <si>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</si>
  <si>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</si>
  <si>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</si>
  <si>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</si>
  <si>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</si>
  <si>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</si>
  <si>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</si>
  <si>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</si>
  <si>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</si>
  <si>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</si>
  <si>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</si>
  <si>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</si>
  <si>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</si>
  <si>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</si>
  <si>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км ЛЭП</t>
  </si>
  <si>
    <t>Принятие основных средств и нематериальных активов к бухгалтерскому учету в 2024 году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</si>
  <si>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</si>
  <si>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Год формирования информации: 2024 год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</si>
  <si>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</si>
  <si>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</si>
  <si>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</si>
  <si>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</si>
  <si>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</si>
  <si>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</si>
  <si>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</si>
  <si>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</si>
  <si>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</si>
  <si>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</si>
  <si>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</si>
  <si>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</si>
  <si>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</si>
  <si>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</si>
  <si>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</si>
  <si>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</si>
  <si>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Калибратор многофункциональный  ЭЛМЕТРО-Вольта</t>
  </si>
  <si>
    <t>О_10501</t>
  </si>
  <si>
    <t>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 - 1 шт., ПС 35/0,4 кВ «Ханов ключ» с трансформаторной мощностью 0,1 МВА - 1 шт, ПС 35/10 кВ «КПП1» с трансформаторной мощностью 0,16 МВА - 1 шт, ТП 10/0,4 кВ «КПП2» с трансформаторной мощностью 0,4 МВА - 1 шт, ТП 10/0,4 кВ «Благодатное» с трансформаторной мощностью 0,1 МВА - 1 шт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</si>
  <si>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</si>
  <si>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</si>
  <si>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</si>
  <si>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шт</t>
  </si>
  <si>
    <t>5.9.</t>
  </si>
  <si>
    <t>5.1.9.</t>
  </si>
  <si>
    <t>5.2.9.</t>
  </si>
  <si>
    <t>5.3.9.</t>
  </si>
  <si>
    <t>5.4.9.</t>
  </si>
  <si>
    <t>6.9.</t>
  </si>
  <si>
    <t>6.1.9.</t>
  </si>
  <si>
    <t>6.2.9.</t>
  </si>
  <si>
    <t>6.3.9.</t>
  </si>
  <si>
    <t>6.4.9.</t>
  </si>
  <si>
    <t>Приобретение калибратора многофункционального  ЭЛМЕТРО-Вольта</t>
  </si>
  <si>
    <t>за 1 полугодие 2024 года</t>
  </si>
  <si>
    <t>Модернизация системы освещения периметра мини-ТЭЦ "Центральная"</t>
  </si>
  <si>
    <t>N_9601</t>
  </si>
  <si>
    <t>системы освещения периметра мини-ТЭЦ "Центральная"</t>
  </si>
  <si>
    <t>Комплектов</t>
  </si>
  <si>
    <t>5.10.</t>
  </si>
  <si>
    <t>5.1.10.</t>
  </si>
  <si>
    <t>5.2.10.</t>
  </si>
  <si>
    <t>5.3.10.</t>
  </si>
  <si>
    <t>6.10.</t>
  </si>
  <si>
    <t>6.1.10.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</si>
  <si>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</si>
  <si>
    <t>6.2.10.</t>
  </si>
  <si>
    <t>6.3.10.</t>
  </si>
  <si>
    <t>6.4.10.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</si>
</sst>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"/>
    <numFmt numFmtId="165" formatCode="0.000000000"/>
    <numFmt numFmtId="166" formatCode="0.0000000"/>
    <numFmt numFmtId="167" formatCode="#,##0.00000\ _₽"/>
    <numFmt numFmtId="168" formatCode="0.00000"/>
  </numFmts>
  <fonts count="16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color indexed="64"/>
      <name val="SimSun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  <font>
      <b/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11" fillId="0" borderId="0"/>
    <xf numFmtId="0" fontId="1" fillId="0" borderId="0"/>
    <xf numFmtId="0" fontId="12" fillId="0" borderId="0"/>
    <xf numFmtId="0" fontId="13" fillId="0" borderId="0"/>
  </cellStyleXfs>
  <cellXfs count="76">
    <xf numFmtId="0" fontId="0" fillId="0" borderId="0" xfId="0"/>
    <xf numFmtId="3" fontId="2" fillId="0" borderId="0" xfId="1" applyNumberFormat="1" applyFont="1" applyFill="1" applyAlignment="1">
      <alignment horizontal="center"/>
    </xf>
    <xf numFmtId="2" fontId="2" fillId="0" borderId="0" xfId="1" applyNumberFormat="1" applyFont="1" applyFill="1"/>
    <xf numFmtId="4" fontId="2" fillId="0" borderId="0" xfId="1" applyNumberFormat="1" applyFont="1" applyFill="1"/>
    <xf numFmtId="0" fontId="8" fillId="0" borderId="2" xfId="5" applyFont="1" applyFill="1" applyBorder="1" applyAlignment="1">
      <alignment horizontal="center" vertical="center"/>
    </xf>
    <xf numFmtId="0" fontId="8" fillId="0" borderId="0" xfId="1" applyFont="1" applyFill="1"/>
    <xf numFmtId="2" fontId="10" fillId="0" borderId="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1" applyNumberFormat="1" applyFont="1" applyFill="1"/>
    <xf numFmtId="16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3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/>
    <xf numFmtId="2" fontId="3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0" fontId="6" fillId="0" borderId="0" xfId="2" applyFont="1" applyFill="1" applyAlignment="1">
      <alignment vertical="top" wrapText="1" indent="2"/>
    </xf>
    <xf numFmtId="168" fontId="2" fillId="0" borderId="0" xfId="1" applyNumberFormat="1" applyFont="1" applyFill="1"/>
    <xf numFmtId="2" fontId="4" fillId="0" borderId="0" xfId="3" applyNumberFormat="1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2" fontId="8" fillId="0" borderId="0" xfId="5" applyNumberFormat="1" applyFont="1" applyFill="1" applyBorder="1" applyAlignment="1">
      <alignment horizontal="center" vertical="center" wrapText="1"/>
    </xf>
    <xf numFmtId="2" fontId="8" fillId="0" borderId="1" xfId="4" applyNumberFormat="1" applyFont="1" applyFill="1" applyBorder="1" applyAlignment="1">
      <alignment horizontal="center" vertical="center" textRotation="90" wrapText="1"/>
    </xf>
    <xf numFmtId="2" fontId="8" fillId="0" borderId="1" xfId="5" applyNumberFormat="1" applyFont="1" applyFill="1" applyBorder="1" applyAlignment="1">
      <alignment horizontal="center" vertical="center" textRotation="90" wrapText="1"/>
    </xf>
    <xf numFmtId="167" fontId="8" fillId="0" borderId="1" xfId="4" applyNumberFormat="1" applyFont="1" applyFill="1" applyBorder="1" applyAlignment="1">
      <alignment horizontal="center" vertical="center" textRotation="90" wrapText="1"/>
    </xf>
    <xf numFmtId="168" fontId="8" fillId="0" borderId="1" xfId="4" applyNumberFormat="1" applyFont="1" applyFill="1" applyBorder="1" applyAlignment="1">
      <alignment horizontal="center" vertical="center" textRotation="90" wrapText="1"/>
    </xf>
    <xf numFmtId="167" fontId="8" fillId="0" borderId="2" xfId="5" applyNumberFormat="1" applyFont="1" applyFill="1" applyBorder="1" applyAlignment="1">
      <alignment horizontal="center" vertical="center"/>
    </xf>
    <xf numFmtId="168" fontId="8" fillId="0" borderId="2" xfId="5" applyNumberFormat="1" applyFont="1" applyFill="1" applyBorder="1" applyAlignment="1">
      <alignment horizontal="center" vertical="center"/>
    </xf>
    <xf numFmtId="166" fontId="8" fillId="0" borderId="0" xfId="1" applyNumberFormat="1" applyFont="1" applyFill="1"/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2" fontId="4" fillId="0" borderId="0" xfId="3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wrapText="1"/>
    </xf>
    <xf numFmtId="2" fontId="2" fillId="0" borderId="0" xfId="3" applyNumberFormat="1" applyFont="1" applyFill="1" applyAlignment="1">
      <alignment horizontal="center" vertical="center"/>
    </xf>
    <xf numFmtId="2" fontId="4" fillId="0" borderId="0" xfId="4" applyNumberFormat="1" applyFont="1" applyFill="1" applyAlignment="1">
      <alignment horizontal="center"/>
    </xf>
    <xf numFmtId="2" fontId="8" fillId="0" borderId="1" xfId="5" applyNumberFormat="1" applyFont="1" applyFill="1" applyBorder="1" applyAlignment="1">
      <alignment horizontal="center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49" fontId="2" fillId="0" borderId="1" xfId="10" applyNumberFormat="1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49" fontId="8" fillId="0" borderId="1" xfId="10" applyNumberFormat="1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2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6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1" applyNumberFormat="1" applyFont="1" applyFill="1"/>
    <xf numFmtId="4" fontId="2" fillId="0" borderId="1" xfId="1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2" fillId="0" borderId="0" xfId="3" applyNumberFormat="1" applyFont="1" applyFill="1" applyAlignment="1">
      <alignment horizontal="center" vertical="center"/>
    </xf>
    <xf numFmtId="2" fontId="4" fillId="0" borderId="0" xfId="3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wrapText="1"/>
    </xf>
    <xf numFmtId="2" fontId="4" fillId="0" borderId="0" xfId="4" applyNumberFormat="1" applyFont="1" applyFill="1" applyAlignment="1">
      <alignment horizontal="center"/>
    </xf>
    <xf numFmtId="0" fontId="2" fillId="0" borderId="5" xfId="0" applyFont="1" applyBorder="1" applyAlignment="1">
      <alignment horizontal="center" vertical="center"/>
    </xf>
    <xf numFmtId="168" fontId="8" fillId="0" borderId="3" xfId="5" applyNumberFormat="1" applyFont="1" applyFill="1" applyBorder="1" applyAlignment="1">
      <alignment horizontal="center" vertical="center"/>
    </xf>
    <xf numFmtId="2" fontId="8" fillId="0" borderId="4" xfId="5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8" fillId="0" borderId="3" xfId="5" applyNumberFormat="1" applyFont="1" applyFill="1" applyBorder="1" applyAlignment="1">
      <alignment horizontal="center" vertical="center" wrapText="1"/>
    </xf>
    <xf numFmtId="168" fontId="8" fillId="0" borderId="4" xfId="5" applyNumberFormat="1" applyFont="1" applyFill="1" applyBorder="1" applyAlignment="1">
      <alignment horizontal="center" vertical="center" wrapText="1"/>
    </xf>
    <xf numFmtId="2" fontId="8" fillId="0" borderId="4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168" fontId="8" fillId="0" borderId="4" xfId="5" applyNumberFormat="1" applyFont="1" applyFill="1" applyBorder="1" applyAlignment="1">
      <alignment horizontal="center" vertical="center"/>
    </xf>
    <xf numFmtId="2" fontId="4" fillId="0" borderId="0" xfId="3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wrapText="1"/>
    </xf>
    <xf numFmtId="2" fontId="2" fillId="0" borderId="0" xfId="3" applyNumberFormat="1" applyFont="1" applyFill="1" applyAlignment="1">
      <alignment horizontal="center" vertical="center"/>
    </xf>
    <xf numFmtId="2" fontId="4" fillId="0" borderId="0" xfId="4" applyNumberFormat="1" applyFont="1" applyFill="1" applyAlignment="1">
      <alignment horizontal="center"/>
    </xf>
    <xf numFmtId="2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2" fontId="8" fillId="0" borderId="1" xfId="5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2">
    <cellStyle name="Обычный" xfId="0" builtinId="0"/>
    <cellStyle name="Обычный 10" xfId="4"/>
    <cellStyle name="Обычный 3" xfId="1"/>
    <cellStyle name="Обычный 5" xfId="5"/>
    <cellStyle name="Обычный 6 13 2" xfId="9"/>
    <cellStyle name="Обычный 7" xfId="3"/>
    <cellStyle name="Обычный 7 119" xfId="10"/>
    <cellStyle name="Обычный 7 3 19" xfId="11"/>
    <cellStyle name="Обычный 7 4" xfId="8"/>
    <cellStyle name="Обычный_13 Кв ОС" xfId="2"/>
    <cellStyle name="Стиль 1" xfId="6"/>
    <cellStyle name="Стиль 1 2" xfId="7"/>
  </cellStyles>
  <dxfs count="50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Q72"/>
  <sheetViews>
    <sheetView tabSelected="1" zoomScale="70" zoomScaleNormal="70" workbookViewId="0">
      <selection activeCell="E15" sqref="E15:CZ15"/>
    </sheetView>
  </sheetViews>
  <sheetFormatPr defaultColWidth="9" defaultRowHeight="22.9" customHeight="1" x14ac:dyDescent="0.25"/>
  <cols>
    <col min="1" max="1" width="11" style="2" customWidth="1"/>
    <col min="2" max="2" width="71" style="2" customWidth="1"/>
    <col min="3" max="3" width="24.375" style="2" customWidth="1"/>
    <col min="4" max="4" width="22" style="2" customWidth="1"/>
    <col min="5" max="5" width="13.875" style="2" customWidth="1"/>
    <col min="6" max="6" width="19.25" style="2" customWidth="1"/>
    <col min="7" max="10" width="12.625" style="2" customWidth="1"/>
    <col min="11" max="11" width="33.375" style="2" customWidth="1"/>
    <col min="12" max="14" width="12.625" style="2" customWidth="1"/>
    <col min="15" max="15" width="13.25" style="2" customWidth="1"/>
    <col min="16" max="16" width="14.625" style="2" customWidth="1"/>
    <col min="17" max="20" width="11.375" style="2" customWidth="1"/>
    <col min="21" max="21" width="21.125" style="2" customWidth="1"/>
    <col min="22" max="24" width="11.375" style="2" customWidth="1"/>
    <col min="25" max="25" width="15.375" style="2" customWidth="1"/>
    <col min="26" max="30" width="11.375" style="2" customWidth="1"/>
    <col min="31" max="31" width="23.5" style="2" customWidth="1"/>
    <col min="32" max="34" width="11.375" style="2" customWidth="1"/>
    <col min="35" max="35" width="13.625" style="2" customWidth="1"/>
    <col min="36" max="40" width="11.375" style="2" customWidth="1"/>
    <col min="41" max="41" width="23.875" style="2" customWidth="1"/>
    <col min="42" max="44" width="11.375" style="2" customWidth="1"/>
    <col min="45" max="45" width="13.625" style="2" customWidth="1"/>
    <col min="46" max="46" width="15" style="2" customWidth="1"/>
    <col min="47" max="50" width="11.375" style="2" customWidth="1"/>
    <col min="51" max="51" width="25.125" style="2" customWidth="1"/>
    <col min="52" max="54" width="11.375" style="2" customWidth="1"/>
    <col min="55" max="55" width="15.875" style="2" customWidth="1"/>
    <col min="56" max="56" width="17" style="2" customWidth="1"/>
    <col min="57" max="57" width="12.375" style="2" customWidth="1"/>
    <col min="58" max="58" width="16.25" style="2" customWidth="1"/>
    <col min="59" max="59" width="15.125" style="2" customWidth="1"/>
    <col min="60" max="60" width="13.125" style="2" customWidth="1"/>
    <col min="61" max="61" width="30" style="2" customWidth="1"/>
    <col min="62" max="65" width="13.125" style="2" customWidth="1"/>
    <col min="66" max="66" width="16.125" style="14" customWidth="1"/>
    <col min="67" max="70" width="12.5" style="2" customWidth="1"/>
    <col min="71" max="71" width="31.875" style="2" customWidth="1"/>
    <col min="72" max="80" width="12.5" style="2" customWidth="1"/>
    <col min="81" max="81" width="19.125" style="2" customWidth="1"/>
    <col min="82" max="85" width="12.5" style="2" customWidth="1"/>
    <col min="86" max="86" width="12.5" style="16" customWidth="1"/>
    <col min="87" max="90" width="12.5" style="2" customWidth="1"/>
    <col min="91" max="91" width="16" style="2" customWidth="1"/>
    <col min="92" max="94" width="12.5" style="2" customWidth="1"/>
    <col min="95" max="95" width="15.75" style="2" customWidth="1"/>
    <col min="96" max="96" width="19.375" style="2" customWidth="1"/>
    <col min="97" max="97" width="10.625" style="2" customWidth="1"/>
    <col min="98" max="98" width="10.375" style="2" customWidth="1"/>
    <col min="99" max="99" width="15.625" style="2" customWidth="1"/>
    <col min="100" max="100" width="10.375" style="2" customWidth="1"/>
    <col min="101" max="101" width="19.625" style="2" customWidth="1"/>
    <col min="102" max="104" width="10.375" style="2" customWidth="1"/>
    <col min="105" max="105" width="13.75" style="2" customWidth="1"/>
    <col min="106" max="106" width="14.875" style="2" customWidth="1"/>
    <col min="107" max="107" width="14.875" style="7" customWidth="1"/>
    <col min="108" max="108" width="14.875" style="2" customWidth="1"/>
    <col min="109" max="109" width="55.875" style="2" customWidth="1"/>
    <col min="110" max="110" width="18" style="2" customWidth="1"/>
    <col min="111" max="113" width="14" style="2" customWidth="1"/>
    <col min="114" max="114" width="13.5" style="2" customWidth="1"/>
    <col min="115" max="115" width="18" style="2" customWidth="1"/>
    <col min="116" max="116" width="11.625" style="2" customWidth="1"/>
    <col min="117" max="117" width="13.125" style="2" customWidth="1"/>
    <col min="118" max="120" width="9" style="2"/>
    <col min="121" max="121" width="12.375" style="7" bestFit="1" customWidth="1"/>
    <col min="122" max="16384" width="9" style="2"/>
  </cols>
  <sheetData>
    <row r="1" spans="1:110" s="1" customFormat="1" ht="15.75" customHeight="1" x14ac:dyDescent="0.3">
      <c r="DE1" s="10" t="s">
        <v>0</v>
      </c>
      <c r="DF1" s="10"/>
    </row>
    <row r="2" spans="1:110" ht="15.75" customHeight="1" x14ac:dyDescent="0.3">
      <c r="F2" s="8"/>
      <c r="BG2" s="11"/>
      <c r="BN2" s="2"/>
      <c r="CH2" s="2"/>
      <c r="CT2" s="27"/>
      <c r="DC2" s="2"/>
      <c r="DE2" s="12" t="s">
        <v>1</v>
      </c>
      <c r="DF2" s="12"/>
    </row>
    <row r="3" spans="1:110" s="3" customFormat="1" ht="15.75" customHeight="1" x14ac:dyDescent="0.3">
      <c r="BD3" s="9"/>
      <c r="CT3" s="28"/>
      <c r="DE3" s="13" t="s">
        <v>2</v>
      </c>
      <c r="DF3" s="13"/>
    </row>
    <row r="4" spans="1:110" ht="15.75" customHeight="1" x14ac:dyDescent="0.3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30"/>
      <c r="BB4" s="52"/>
      <c r="BF4" s="8"/>
      <c r="CH4" s="2"/>
      <c r="CT4" s="27"/>
      <c r="DC4" s="2"/>
    </row>
    <row r="5" spans="1:110" ht="15.75" customHeight="1" x14ac:dyDescent="0.3">
      <c r="A5" s="66" t="s">
        <v>228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31"/>
      <c r="BB5" s="53"/>
      <c r="CH5" s="2"/>
      <c r="CM5" s="15"/>
      <c r="CT5" s="27"/>
      <c r="DC5" s="2"/>
    </row>
    <row r="6" spans="1:110" ht="15.75" customHeight="1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52"/>
      <c r="O6" s="30"/>
      <c r="P6" s="30"/>
      <c r="Q6" s="30"/>
      <c r="R6" s="30"/>
      <c r="S6" s="30"/>
      <c r="T6" s="30"/>
      <c r="U6" s="30"/>
      <c r="V6" s="30"/>
      <c r="W6" s="30"/>
      <c r="X6" s="52"/>
      <c r="Y6" s="30"/>
      <c r="Z6" s="30"/>
      <c r="AA6" s="30"/>
      <c r="AB6" s="30"/>
      <c r="AC6" s="30"/>
      <c r="AD6" s="30"/>
      <c r="AE6" s="30"/>
      <c r="AF6" s="30"/>
      <c r="AG6" s="30"/>
      <c r="AH6" s="52"/>
      <c r="AI6" s="30"/>
      <c r="AJ6" s="30"/>
      <c r="AK6" s="30"/>
      <c r="AL6" s="30"/>
      <c r="AM6" s="30"/>
      <c r="AN6" s="30"/>
      <c r="AO6" s="30"/>
      <c r="CH6" s="2"/>
      <c r="CT6" s="27"/>
      <c r="DC6" s="2"/>
    </row>
    <row r="7" spans="1:110" ht="15.75" customHeight="1" x14ac:dyDescent="0.3">
      <c r="A7" s="66" t="s">
        <v>192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31"/>
      <c r="BB7" s="53"/>
      <c r="CH7" s="2"/>
      <c r="DC7" s="2"/>
      <c r="DD7" s="7"/>
    </row>
    <row r="8" spans="1:110" ht="15.75" customHeight="1" x14ac:dyDescent="0.25">
      <c r="A8" s="67" t="s">
        <v>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32"/>
      <c r="BB8" s="50"/>
      <c r="CH8" s="2"/>
      <c r="DC8" s="2"/>
    </row>
    <row r="9" spans="1:110" ht="15.7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50"/>
      <c r="O9" s="32"/>
      <c r="P9" s="32"/>
      <c r="Q9" s="32"/>
      <c r="R9" s="32"/>
      <c r="S9" s="32"/>
      <c r="T9" s="32"/>
      <c r="U9" s="32"/>
      <c r="V9" s="32"/>
      <c r="W9" s="32"/>
      <c r="X9" s="50"/>
      <c r="Y9" s="32"/>
      <c r="Z9" s="32"/>
      <c r="AA9" s="32"/>
      <c r="AB9" s="32"/>
      <c r="AC9" s="32"/>
      <c r="AD9" s="32"/>
      <c r="AE9" s="32"/>
      <c r="AF9" s="32"/>
      <c r="AG9" s="32"/>
      <c r="AH9" s="50"/>
      <c r="AI9" s="32"/>
      <c r="AJ9" s="32"/>
      <c r="AK9" s="32"/>
      <c r="AL9" s="32"/>
      <c r="AM9" s="32"/>
      <c r="AN9" s="32"/>
      <c r="AO9" s="32"/>
      <c r="CH9" s="2"/>
      <c r="DC9" s="2"/>
    </row>
    <row r="10" spans="1:110" ht="15.75" customHeight="1" x14ac:dyDescent="0.3">
      <c r="A10" s="68" t="s">
        <v>193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33"/>
      <c r="BB10" s="54"/>
      <c r="CH10" s="2"/>
      <c r="DC10" s="2"/>
    </row>
    <row r="11" spans="1:110" ht="15.75" customHeight="1" x14ac:dyDescent="0.3">
      <c r="AJ11" s="12"/>
      <c r="AK11" s="12"/>
      <c r="AL11" s="12"/>
      <c r="AM11" s="12"/>
      <c r="AN11" s="12"/>
      <c r="AO11" s="12"/>
      <c r="BH11" s="16"/>
      <c r="CH11" s="2"/>
      <c r="DC11" s="2"/>
    </row>
    <row r="12" spans="1:110" ht="15.75" customHeight="1" x14ac:dyDescent="0.25">
      <c r="A12" s="64" t="s">
        <v>194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29"/>
      <c r="BB12" s="51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8"/>
      <c r="BO12" s="17"/>
      <c r="BP12" s="17"/>
      <c r="BQ12" s="17"/>
      <c r="BR12" s="17"/>
      <c r="CH12" s="2"/>
      <c r="DC12" s="2"/>
    </row>
    <row r="13" spans="1:110" ht="15.75" customHeight="1" x14ac:dyDescent="0.25">
      <c r="A13" s="67" t="s">
        <v>5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32"/>
      <c r="BB13" s="50"/>
      <c r="BG13" s="16"/>
      <c r="CH13" s="2"/>
      <c r="DC13" s="2"/>
    </row>
    <row r="14" spans="1:110" ht="15.7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50"/>
      <c r="O14" s="32"/>
      <c r="P14" s="32"/>
      <c r="Q14" s="32"/>
      <c r="R14" s="32"/>
      <c r="S14" s="32"/>
      <c r="T14" s="32"/>
      <c r="U14" s="32"/>
      <c r="V14" s="32"/>
      <c r="W14" s="32"/>
      <c r="X14" s="50"/>
      <c r="Y14" s="32"/>
      <c r="Z14" s="32"/>
      <c r="AA14" s="32"/>
      <c r="AB14" s="32"/>
      <c r="AC14" s="32"/>
      <c r="AD14" s="32"/>
      <c r="AE14" s="32"/>
      <c r="AF14" s="32"/>
      <c r="AG14" s="32"/>
      <c r="AH14" s="50"/>
      <c r="AI14" s="32"/>
      <c r="AJ14" s="32"/>
      <c r="AK14" s="32"/>
      <c r="AL14" s="32"/>
      <c r="AM14" s="32"/>
      <c r="AN14" s="32"/>
      <c r="AO14" s="32"/>
      <c r="AP14" s="32"/>
      <c r="AQ14" s="32"/>
      <c r="AR14" s="50"/>
      <c r="AS14" s="32"/>
      <c r="AT14" s="32"/>
      <c r="AU14" s="32"/>
      <c r="AV14" s="32"/>
      <c r="AW14" s="32"/>
      <c r="AX14" s="32"/>
      <c r="AY14" s="32"/>
      <c r="AZ14" s="32"/>
      <c r="BA14" s="32"/>
      <c r="BB14" s="50"/>
      <c r="BC14" s="32"/>
      <c r="BD14" s="32"/>
      <c r="BE14" s="32"/>
      <c r="BF14" s="32"/>
      <c r="BG14" s="32"/>
      <c r="BH14" s="32"/>
      <c r="BI14" s="32"/>
      <c r="BJ14" s="32"/>
      <c r="BK14" s="32"/>
      <c r="BL14" s="50"/>
      <c r="BM14" s="32"/>
      <c r="BN14" s="32"/>
      <c r="BO14" s="32"/>
      <c r="BP14" s="32"/>
      <c r="BQ14" s="32"/>
      <c r="BR14" s="32"/>
      <c r="BS14" s="32"/>
      <c r="BT14" s="32"/>
      <c r="BU14" s="32"/>
      <c r="BV14" s="50"/>
      <c r="BW14" s="32"/>
      <c r="BX14" s="32"/>
      <c r="BY14" s="32"/>
      <c r="BZ14" s="32"/>
      <c r="CA14" s="32"/>
      <c r="CB14" s="32"/>
      <c r="CC14" s="32"/>
      <c r="CD14" s="32"/>
      <c r="CE14" s="32"/>
      <c r="CF14" s="50"/>
      <c r="CG14" s="32"/>
      <c r="CH14" s="32"/>
      <c r="CI14" s="32"/>
      <c r="CJ14" s="32"/>
      <c r="CK14" s="32"/>
      <c r="CL14" s="32"/>
      <c r="CM14" s="32"/>
      <c r="CN14" s="32"/>
      <c r="CO14" s="32"/>
      <c r="CP14" s="50"/>
      <c r="CQ14" s="32"/>
      <c r="CR14" s="32"/>
      <c r="CS14" s="32"/>
      <c r="CT14" s="32"/>
      <c r="CU14" s="32"/>
      <c r="CV14" s="32"/>
      <c r="CW14" s="32"/>
      <c r="CX14" s="32"/>
      <c r="CY14" s="32"/>
      <c r="CZ14" s="50"/>
      <c r="DA14" s="50"/>
      <c r="DB14" s="32"/>
      <c r="DC14" s="32"/>
      <c r="DD14" s="32"/>
      <c r="DE14" s="32"/>
      <c r="DF14" s="32"/>
    </row>
    <row r="15" spans="1:110" ht="15.75" x14ac:dyDescent="0.25">
      <c r="A15" s="71" t="s">
        <v>6</v>
      </c>
      <c r="B15" s="71" t="s">
        <v>7</v>
      </c>
      <c r="C15" s="71" t="s">
        <v>8</v>
      </c>
      <c r="D15" s="71" t="s">
        <v>9</v>
      </c>
      <c r="E15" s="62" t="s">
        <v>191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63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74"/>
      <c r="CZ15" s="75"/>
      <c r="DA15" s="69" t="s">
        <v>10</v>
      </c>
      <c r="DB15" s="69"/>
      <c r="DC15" s="70"/>
      <c r="DD15" s="69"/>
      <c r="DE15" s="71" t="s">
        <v>11</v>
      </c>
      <c r="DF15" s="19"/>
    </row>
    <row r="16" spans="1:110" ht="15.75" x14ac:dyDescent="0.25">
      <c r="A16" s="71"/>
      <c r="B16" s="71"/>
      <c r="C16" s="71"/>
      <c r="D16" s="71"/>
      <c r="E16" s="62" t="s">
        <v>12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74"/>
      <c r="BB16" s="75"/>
      <c r="BC16" s="62" t="s">
        <v>13</v>
      </c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63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74"/>
      <c r="CZ16" s="75"/>
      <c r="DA16" s="69"/>
      <c r="DB16" s="69"/>
      <c r="DC16" s="70"/>
      <c r="DD16" s="69"/>
      <c r="DE16" s="71"/>
      <c r="DF16" s="19"/>
    </row>
    <row r="17" spans="1:121" ht="15.75" x14ac:dyDescent="0.25">
      <c r="A17" s="71"/>
      <c r="B17" s="71"/>
      <c r="C17" s="71"/>
      <c r="D17" s="71"/>
      <c r="E17" s="59" t="s">
        <v>14</v>
      </c>
      <c r="F17" s="61"/>
      <c r="G17" s="61"/>
      <c r="H17" s="61"/>
      <c r="I17" s="61"/>
      <c r="J17" s="61"/>
      <c r="K17" s="61"/>
      <c r="L17" s="61"/>
      <c r="M17" s="72"/>
      <c r="N17" s="73"/>
      <c r="O17" s="59" t="s">
        <v>15</v>
      </c>
      <c r="P17" s="61"/>
      <c r="Q17" s="61"/>
      <c r="R17" s="61"/>
      <c r="S17" s="61"/>
      <c r="T17" s="61"/>
      <c r="U17" s="61"/>
      <c r="V17" s="61"/>
      <c r="W17" s="72"/>
      <c r="X17" s="73"/>
      <c r="Y17" s="59" t="s">
        <v>16</v>
      </c>
      <c r="Z17" s="61"/>
      <c r="AA17" s="61"/>
      <c r="AB17" s="61"/>
      <c r="AC17" s="61"/>
      <c r="AD17" s="61"/>
      <c r="AE17" s="61"/>
      <c r="AF17" s="61"/>
      <c r="AG17" s="72"/>
      <c r="AH17" s="73"/>
      <c r="AI17" s="59" t="s">
        <v>17</v>
      </c>
      <c r="AJ17" s="61"/>
      <c r="AK17" s="61"/>
      <c r="AL17" s="61"/>
      <c r="AM17" s="61"/>
      <c r="AN17" s="61"/>
      <c r="AO17" s="61"/>
      <c r="AP17" s="61"/>
      <c r="AQ17" s="72"/>
      <c r="AR17" s="73"/>
      <c r="AS17" s="62" t="s">
        <v>18</v>
      </c>
      <c r="AT17" s="57"/>
      <c r="AU17" s="57"/>
      <c r="AV17" s="57"/>
      <c r="AW17" s="57"/>
      <c r="AX17" s="57"/>
      <c r="AY17" s="57"/>
      <c r="AZ17" s="57"/>
      <c r="BA17" s="74"/>
      <c r="BB17" s="75"/>
      <c r="BC17" s="59" t="s">
        <v>14</v>
      </c>
      <c r="BD17" s="61"/>
      <c r="BE17" s="61"/>
      <c r="BF17" s="61"/>
      <c r="BG17" s="61"/>
      <c r="BH17" s="61"/>
      <c r="BI17" s="61"/>
      <c r="BJ17" s="61"/>
      <c r="BK17" s="72"/>
      <c r="BL17" s="73"/>
      <c r="BM17" s="59" t="s">
        <v>15</v>
      </c>
      <c r="BN17" s="61"/>
      <c r="BO17" s="61"/>
      <c r="BP17" s="61"/>
      <c r="BQ17" s="61"/>
      <c r="BR17" s="61"/>
      <c r="BS17" s="61"/>
      <c r="BT17" s="61"/>
      <c r="BU17" s="72"/>
      <c r="BV17" s="73"/>
      <c r="BW17" s="59" t="s">
        <v>16</v>
      </c>
      <c r="BX17" s="61"/>
      <c r="BY17" s="61"/>
      <c r="BZ17" s="61"/>
      <c r="CA17" s="61"/>
      <c r="CB17" s="61"/>
      <c r="CC17" s="61"/>
      <c r="CD17" s="61"/>
      <c r="CE17" s="72"/>
      <c r="CF17" s="73"/>
      <c r="CG17" s="59" t="s">
        <v>17</v>
      </c>
      <c r="CH17" s="60"/>
      <c r="CI17" s="61"/>
      <c r="CJ17" s="61"/>
      <c r="CK17" s="61"/>
      <c r="CL17" s="61"/>
      <c r="CM17" s="61"/>
      <c r="CN17" s="61"/>
      <c r="CO17" s="72"/>
      <c r="CP17" s="73"/>
      <c r="CQ17" s="62" t="s">
        <v>18</v>
      </c>
      <c r="CR17" s="57"/>
      <c r="CS17" s="57"/>
      <c r="CT17" s="57"/>
      <c r="CU17" s="57"/>
      <c r="CV17" s="57"/>
      <c r="CW17" s="57"/>
      <c r="CX17" s="57"/>
      <c r="CY17" s="74"/>
      <c r="CZ17" s="75"/>
      <c r="DA17" s="69"/>
      <c r="DB17" s="69"/>
      <c r="DC17" s="70"/>
      <c r="DD17" s="69"/>
      <c r="DE17" s="71"/>
      <c r="DF17" s="19"/>
    </row>
    <row r="18" spans="1:121" ht="47.25" x14ac:dyDescent="0.25">
      <c r="A18" s="71"/>
      <c r="B18" s="71"/>
      <c r="C18" s="71"/>
      <c r="D18" s="71"/>
      <c r="E18" s="34" t="s">
        <v>19</v>
      </c>
      <c r="F18" s="62" t="s">
        <v>20</v>
      </c>
      <c r="G18" s="57"/>
      <c r="H18" s="57"/>
      <c r="I18" s="57"/>
      <c r="J18" s="57"/>
      <c r="K18" s="57"/>
      <c r="L18" s="57"/>
      <c r="M18" s="74"/>
      <c r="N18" s="75"/>
      <c r="O18" s="34" t="s">
        <v>19</v>
      </c>
      <c r="P18" s="62" t="s">
        <v>20</v>
      </c>
      <c r="Q18" s="57"/>
      <c r="R18" s="57"/>
      <c r="S18" s="57"/>
      <c r="T18" s="57"/>
      <c r="U18" s="57"/>
      <c r="V18" s="57"/>
      <c r="W18" s="74"/>
      <c r="X18" s="75"/>
      <c r="Y18" s="34" t="s">
        <v>19</v>
      </c>
      <c r="Z18" s="62" t="s">
        <v>20</v>
      </c>
      <c r="AA18" s="57"/>
      <c r="AB18" s="57"/>
      <c r="AC18" s="57"/>
      <c r="AD18" s="57"/>
      <c r="AE18" s="57"/>
      <c r="AF18" s="57"/>
      <c r="AG18" s="74"/>
      <c r="AH18" s="75"/>
      <c r="AI18" s="34" t="s">
        <v>19</v>
      </c>
      <c r="AJ18" s="62" t="s">
        <v>20</v>
      </c>
      <c r="AK18" s="57"/>
      <c r="AL18" s="57"/>
      <c r="AM18" s="57"/>
      <c r="AN18" s="57"/>
      <c r="AO18" s="57"/>
      <c r="AP18" s="57"/>
      <c r="AQ18" s="74"/>
      <c r="AR18" s="75"/>
      <c r="AS18" s="34" t="s">
        <v>19</v>
      </c>
      <c r="AT18" s="62" t="s">
        <v>20</v>
      </c>
      <c r="AU18" s="57"/>
      <c r="AV18" s="57"/>
      <c r="AW18" s="57"/>
      <c r="AX18" s="57"/>
      <c r="AY18" s="57"/>
      <c r="AZ18" s="57"/>
      <c r="BA18" s="74"/>
      <c r="BB18" s="75"/>
      <c r="BC18" s="34" t="s">
        <v>19</v>
      </c>
      <c r="BD18" s="62" t="s">
        <v>20</v>
      </c>
      <c r="BE18" s="57"/>
      <c r="BF18" s="57"/>
      <c r="BG18" s="57"/>
      <c r="BH18" s="57"/>
      <c r="BI18" s="57"/>
      <c r="BJ18" s="57"/>
      <c r="BK18" s="74"/>
      <c r="BL18" s="75"/>
      <c r="BM18" s="34" t="s">
        <v>19</v>
      </c>
      <c r="BN18" s="62" t="s">
        <v>20</v>
      </c>
      <c r="BO18" s="57"/>
      <c r="BP18" s="57"/>
      <c r="BQ18" s="57"/>
      <c r="BR18" s="57"/>
      <c r="BS18" s="57"/>
      <c r="BT18" s="57"/>
      <c r="BU18" s="74"/>
      <c r="BV18" s="75"/>
      <c r="BW18" s="34" t="s">
        <v>19</v>
      </c>
      <c r="BX18" s="62" t="s">
        <v>20</v>
      </c>
      <c r="BY18" s="57"/>
      <c r="BZ18" s="57"/>
      <c r="CA18" s="57"/>
      <c r="CB18" s="57"/>
      <c r="CC18" s="57"/>
      <c r="CD18" s="57"/>
      <c r="CE18" s="74"/>
      <c r="CF18" s="75"/>
      <c r="CG18" s="34" t="s">
        <v>19</v>
      </c>
      <c r="CH18" s="56" t="s">
        <v>20</v>
      </c>
      <c r="CI18" s="57"/>
      <c r="CJ18" s="57"/>
      <c r="CK18" s="57"/>
      <c r="CL18" s="57"/>
      <c r="CM18" s="57"/>
      <c r="CN18" s="57"/>
      <c r="CO18" s="74"/>
      <c r="CP18" s="75"/>
      <c r="CQ18" s="34" t="s">
        <v>19</v>
      </c>
      <c r="CR18" s="62" t="s">
        <v>20</v>
      </c>
      <c r="CS18" s="57"/>
      <c r="CT18" s="57"/>
      <c r="CU18" s="57"/>
      <c r="CV18" s="57"/>
      <c r="CW18" s="57"/>
      <c r="CX18" s="57"/>
      <c r="CY18" s="58"/>
      <c r="CZ18" s="55"/>
      <c r="DA18" s="69" t="s">
        <v>19</v>
      </c>
      <c r="DB18" s="69"/>
      <c r="DC18" s="70" t="s">
        <v>20</v>
      </c>
      <c r="DD18" s="69"/>
      <c r="DE18" s="71"/>
      <c r="DF18" s="19"/>
    </row>
    <row r="19" spans="1:121" ht="66" customHeight="1" x14ac:dyDescent="0.25">
      <c r="A19" s="71"/>
      <c r="B19" s="71"/>
      <c r="C19" s="71"/>
      <c r="D19" s="71"/>
      <c r="E19" s="20" t="s">
        <v>21</v>
      </c>
      <c r="F19" s="20" t="s">
        <v>21</v>
      </c>
      <c r="G19" s="21" t="s">
        <v>22</v>
      </c>
      <c r="H19" s="21" t="s">
        <v>23</v>
      </c>
      <c r="I19" s="21" t="s">
        <v>24</v>
      </c>
      <c r="J19" s="21" t="s">
        <v>25</v>
      </c>
      <c r="K19" s="21" t="s">
        <v>26</v>
      </c>
      <c r="L19" s="21" t="s">
        <v>190</v>
      </c>
      <c r="M19" s="21" t="s">
        <v>216</v>
      </c>
      <c r="N19" s="21" t="s">
        <v>232</v>
      </c>
      <c r="O19" s="20" t="s">
        <v>21</v>
      </c>
      <c r="P19" s="20" t="s">
        <v>21</v>
      </c>
      <c r="Q19" s="20" t="s">
        <v>22</v>
      </c>
      <c r="R19" s="20" t="s">
        <v>23</v>
      </c>
      <c r="S19" s="20" t="s">
        <v>24</v>
      </c>
      <c r="T19" s="20" t="s">
        <v>25</v>
      </c>
      <c r="U19" s="20" t="s">
        <v>26</v>
      </c>
      <c r="V19" s="21" t="s">
        <v>190</v>
      </c>
      <c r="W19" s="21" t="s">
        <v>216</v>
      </c>
      <c r="X19" s="21" t="s">
        <v>232</v>
      </c>
      <c r="Y19" s="20" t="s">
        <v>21</v>
      </c>
      <c r="Z19" s="20" t="s">
        <v>21</v>
      </c>
      <c r="AA19" s="20" t="s">
        <v>22</v>
      </c>
      <c r="AB19" s="20" t="s">
        <v>23</v>
      </c>
      <c r="AC19" s="20" t="s">
        <v>24</v>
      </c>
      <c r="AD19" s="20" t="s">
        <v>25</v>
      </c>
      <c r="AE19" s="20" t="s">
        <v>26</v>
      </c>
      <c r="AF19" s="21" t="s">
        <v>190</v>
      </c>
      <c r="AG19" s="21" t="s">
        <v>216</v>
      </c>
      <c r="AH19" s="21" t="s">
        <v>232</v>
      </c>
      <c r="AI19" s="20" t="s">
        <v>21</v>
      </c>
      <c r="AJ19" s="20" t="s">
        <v>21</v>
      </c>
      <c r="AK19" s="20" t="s">
        <v>22</v>
      </c>
      <c r="AL19" s="20" t="s">
        <v>23</v>
      </c>
      <c r="AM19" s="20" t="s">
        <v>24</v>
      </c>
      <c r="AN19" s="20" t="s">
        <v>25</v>
      </c>
      <c r="AO19" s="20" t="s">
        <v>26</v>
      </c>
      <c r="AP19" s="21" t="s">
        <v>190</v>
      </c>
      <c r="AQ19" s="21" t="s">
        <v>216</v>
      </c>
      <c r="AR19" s="21" t="s">
        <v>232</v>
      </c>
      <c r="AS19" s="20" t="s">
        <v>21</v>
      </c>
      <c r="AT19" s="20" t="s">
        <v>21</v>
      </c>
      <c r="AU19" s="20" t="s">
        <v>22</v>
      </c>
      <c r="AV19" s="20" t="s">
        <v>23</v>
      </c>
      <c r="AW19" s="20" t="s">
        <v>24</v>
      </c>
      <c r="AX19" s="20" t="s">
        <v>25</v>
      </c>
      <c r="AY19" s="20" t="s">
        <v>26</v>
      </c>
      <c r="AZ19" s="21" t="s">
        <v>190</v>
      </c>
      <c r="BA19" s="21" t="s">
        <v>216</v>
      </c>
      <c r="BB19" s="21" t="s">
        <v>232</v>
      </c>
      <c r="BC19" s="20" t="s">
        <v>21</v>
      </c>
      <c r="BD19" s="20" t="s">
        <v>21</v>
      </c>
      <c r="BE19" s="20" t="s">
        <v>22</v>
      </c>
      <c r="BF19" s="20" t="s">
        <v>23</v>
      </c>
      <c r="BG19" s="20" t="s">
        <v>24</v>
      </c>
      <c r="BH19" s="20" t="s">
        <v>25</v>
      </c>
      <c r="BI19" s="20" t="s">
        <v>26</v>
      </c>
      <c r="BJ19" s="21" t="s">
        <v>190</v>
      </c>
      <c r="BK19" s="21" t="s">
        <v>216</v>
      </c>
      <c r="BL19" s="21" t="s">
        <v>232</v>
      </c>
      <c r="BM19" s="20" t="s">
        <v>21</v>
      </c>
      <c r="BN19" s="22" t="s">
        <v>21</v>
      </c>
      <c r="BO19" s="20" t="s">
        <v>22</v>
      </c>
      <c r="BP19" s="20" t="s">
        <v>23</v>
      </c>
      <c r="BQ19" s="20" t="s">
        <v>24</v>
      </c>
      <c r="BR19" s="20" t="s">
        <v>25</v>
      </c>
      <c r="BS19" s="20" t="s">
        <v>26</v>
      </c>
      <c r="BT19" s="21" t="s">
        <v>190</v>
      </c>
      <c r="BU19" s="21" t="s">
        <v>216</v>
      </c>
      <c r="BV19" s="21" t="s">
        <v>232</v>
      </c>
      <c r="BW19" s="20" t="s">
        <v>21</v>
      </c>
      <c r="BX19" s="20" t="s">
        <v>21</v>
      </c>
      <c r="BY19" s="20" t="s">
        <v>22</v>
      </c>
      <c r="BZ19" s="20" t="s">
        <v>23</v>
      </c>
      <c r="CA19" s="20" t="s">
        <v>24</v>
      </c>
      <c r="CB19" s="20" t="s">
        <v>25</v>
      </c>
      <c r="CC19" s="20" t="s">
        <v>26</v>
      </c>
      <c r="CD19" s="21" t="s">
        <v>190</v>
      </c>
      <c r="CE19" s="21" t="s">
        <v>216</v>
      </c>
      <c r="CF19" s="21" t="s">
        <v>232</v>
      </c>
      <c r="CG19" s="20" t="s">
        <v>21</v>
      </c>
      <c r="CH19" s="23" t="s">
        <v>21</v>
      </c>
      <c r="CI19" s="20" t="s">
        <v>22</v>
      </c>
      <c r="CJ19" s="20" t="s">
        <v>23</v>
      </c>
      <c r="CK19" s="20" t="s">
        <v>24</v>
      </c>
      <c r="CL19" s="20" t="s">
        <v>25</v>
      </c>
      <c r="CM19" s="20" t="s">
        <v>26</v>
      </c>
      <c r="CN19" s="21" t="s">
        <v>190</v>
      </c>
      <c r="CO19" s="21" t="s">
        <v>216</v>
      </c>
      <c r="CP19" s="21" t="s">
        <v>232</v>
      </c>
      <c r="CQ19" s="20" t="s">
        <v>21</v>
      </c>
      <c r="CR19" s="20" t="s">
        <v>21</v>
      </c>
      <c r="CS19" s="20" t="s">
        <v>22</v>
      </c>
      <c r="CT19" s="20" t="s">
        <v>23</v>
      </c>
      <c r="CU19" s="20" t="s">
        <v>24</v>
      </c>
      <c r="CV19" s="20" t="s">
        <v>25</v>
      </c>
      <c r="CW19" s="20" t="s">
        <v>26</v>
      </c>
      <c r="CX19" s="21" t="s">
        <v>190</v>
      </c>
      <c r="CY19" s="21" t="s">
        <v>216</v>
      </c>
      <c r="CZ19" s="21" t="s">
        <v>232</v>
      </c>
      <c r="DA19" s="49" t="s">
        <v>27</v>
      </c>
      <c r="DB19" s="35" t="s">
        <v>28</v>
      </c>
      <c r="DC19" s="36" t="s">
        <v>27</v>
      </c>
      <c r="DD19" s="35" t="s">
        <v>28</v>
      </c>
      <c r="DE19" s="71"/>
      <c r="DF19" s="19"/>
    </row>
    <row r="20" spans="1:121" s="5" customFormat="1" ht="26.25" customHeight="1" x14ac:dyDescent="0.25">
      <c r="A20" s="4">
        <v>1</v>
      </c>
      <c r="B20" s="4">
        <v>2</v>
      </c>
      <c r="C20" s="4">
        <v>3</v>
      </c>
      <c r="D20" s="4">
        <v>4</v>
      </c>
      <c r="E20" s="4" t="s">
        <v>29</v>
      </c>
      <c r="F20" s="4" t="s">
        <v>30</v>
      </c>
      <c r="G20" s="4" t="s">
        <v>31</v>
      </c>
      <c r="H20" s="4" t="s">
        <v>32</v>
      </c>
      <c r="I20" s="4" t="s">
        <v>33</v>
      </c>
      <c r="J20" s="4" t="s">
        <v>34</v>
      </c>
      <c r="K20" s="4" t="s">
        <v>35</v>
      </c>
      <c r="L20" s="4" t="s">
        <v>36</v>
      </c>
      <c r="M20" s="4" t="s">
        <v>217</v>
      </c>
      <c r="N20" s="4" t="s">
        <v>233</v>
      </c>
      <c r="O20" s="4" t="s">
        <v>37</v>
      </c>
      <c r="P20" s="4" t="s">
        <v>38</v>
      </c>
      <c r="Q20" s="4" t="s">
        <v>39</v>
      </c>
      <c r="R20" s="4" t="s">
        <v>40</v>
      </c>
      <c r="S20" s="4" t="s">
        <v>41</v>
      </c>
      <c r="T20" s="4" t="s">
        <v>42</v>
      </c>
      <c r="U20" s="4" t="s">
        <v>43</v>
      </c>
      <c r="V20" s="4" t="s">
        <v>44</v>
      </c>
      <c r="W20" s="4" t="s">
        <v>218</v>
      </c>
      <c r="X20" s="4" t="s">
        <v>234</v>
      </c>
      <c r="Y20" s="4" t="s">
        <v>45</v>
      </c>
      <c r="Z20" s="4" t="s">
        <v>46</v>
      </c>
      <c r="AA20" s="4" t="s">
        <v>47</v>
      </c>
      <c r="AB20" s="4" t="s">
        <v>48</v>
      </c>
      <c r="AC20" s="4" t="s">
        <v>49</v>
      </c>
      <c r="AD20" s="4" t="s">
        <v>50</v>
      </c>
      <c r="AE20" s="4" t="s">
        <v>51</v>
      </c>
      <c r="AF20" s="4" t="s">
        <v>52</v>
      </c>
      <c r="AG20" s="4" t="s">
        <v>219</v>
      </c>
      <c r="AH20" s="4" t="s">
        <v>235</v>
      </c>
      <c r="AI20" s="4" t="s">
        <v>53</v>
      </c>
      <c r="AJ20" s="4" t="s">
        <v>54</v>
      </c>
      <c r="AK20" s="4" t="s">
        <v>55</v>
      </c>
      <c r="AL20" s="4" t="s">
        <v>56</v>
      </c>
      <c r="AM20" s="4" t="s">
        <v>57</v>
      </c>
      <c r="AN20" s="4" t="s">
        <v>58</v>
      </c>
      <c r="AO20" s="4" t="s">
        <v>59</v>
      </c>
      <c r="AP20" s="4" t="s">
        <v>60</v>
      </c>
      <c r="AQ20" s="4" t="s">
        <v>220</v>
      </c>
      <c r="AR20" s="4" t="s">
        <v>236</v>
      </c>
      <c r="AS20" s="4" t="s">
        <v>61</v>
      </c>
      <c r="AT20" s="4" t="s">
        <v>62</v>
      </c>
      <c r="AU20" s="4" t="s">
        <v>63</v>
      </c>
      <c r="AV20" s="4" t="s">
        <v>64</v>
      </c>
      <c r="AW20" s="4" t="s">
        <v>65</v>
      </c>
      <c r="AX20" s="4" t="s">
        <v>66</v>
      </c>
      <c r="AY20" s="4" t="s">
        <v>67</v>
      </c>
      <c r="AZ20" s="4" t="s">
        <v>68</v>
      </c>
      <c r="BA20" s="4" t="s">
        <v>221</v>
      </c>
      <c r="BB20" s="4"/>
      <c r="BC20" s="4" t="s">
        <v>69</v>
      </c>
      <c r="BD20" s="4" t="s">
        <v>70</v>
      </c>
      <c r="BE20" s="4" t="s">
        <v>71</v>
      </c>
      <c r="BF20" s="4" t="s">
        <v>72</v>
      </c>
      <c r="BG20" s="4" t="s">
        <v>73</v>
      </c>
      <c r="BH20" s="4" t="s">
        <v>74</v>
      </c>
      <c r="BI20" s="4" t="s">
        <v>75</v>
      </c>
      <c r="BJ20" s="4" t="s">
        <v>76</v>
      </c>
      <c r="BK20" s="4" t="s">
        <v>222</v>
      </c>
      <c r="BL20" s="4" t="s">
        <v>237</v>
      </c>
      <c r="BM20" s="4" t="s">
        <v>77</v>
      </c>
      <c r="BN20" s="24" t="s">
        <v>78</v>
      </c>
      <c r="BO20" s="4" t="s">
        <v>79</v>
      </c>
      <c r="BP20" s="4" t="s">
        <v>80</v>
      </c>
      <c r="BQ20" s="4" t="s">
        <v>81</v>
      </c>
      <c r="BR20" s="4" t="s">
        <v>82</v>
      </c>
      <c r="BS20" s="4" t="s">
        <v>83</v>
      </c>
      <c r="BT20" s="4" t="s">
        <v>84</v>
      </c>
      <c r="BU20" s="4" t="s">
        <v>223</v>
      </c>
      <c r="BV20" s="4" t="s">
        <v>238</v>
      </c>
      <c r="BW20" s="4" t="s">
        <v>85</v>
      </c>
      <c r="BX20" s="4" t="s">
        <v>86</v>
      </c>
      <c r="BY20" s="4" t="s">
        <v>87</v>
      </c>
      <c r="BZ20" s="4" t="s">
        <v>88</v>
      </c>
      <c r="CA20" s="4" t="s">
        <v>89</v>
      </c>
      <c r="CB20" s="4" t="s">
        <v>90</v>
      </c>
      <c r="CC20" s="4" t="s">
        <v>91</v>
      </c>
      <c r="CD20" s="4" t="s">
        <v>92</v>
      </c>
      <c r="CE20" s="4" t="s">
        <v>224</v>
      </c>
      <c r="CF20" s="4" t="s">
        <v>240</v>
      </c>
      <c r="CG20" s="4" t="s">
        <v>93</v>
      </c>
      <c r="CH20" s="25" t="s">
        <v>94</v>
      </c>
      <c r="CI20" s="4" t="s">
        <v>95</v>
      </c>
      <c r="CJ20" s="4" t="s">
        <v>96</v>
      </c>
      <c r="CK20" s="4" t="s">
        <v>97</v>
      </c>
      <c r="CL20" s="4" t="s">
        <v>98</v>
      </c>
      <c r="CM20" s="4" t="s">
        <v>99</v>
      </c>
      <c r="CN20" s="4" t="s">
        <v>100</v>
      </c>
      <c r="CO20" s="4" t="s">
        <v>225</v>
      </c>
      <c r="CP20" s="4" t="s">
        <v>241</v>
      </c>
      <c r="CQ20" s="4" t="s">
        <v>101</v>
      </c>
      <c r="CR20" s="4" t="s">
        <v>102</v>
      </c>
      <c r="CS20" s="4" t="s">
        <v>103</v>
      </c>
      <c r="CT20" s="4" t="s">
        <v>104</v>
      </c>
      <c r="CU20" s="4" t="s">
        <v>105</v>
      </c>
      <c r="CV20" s="4" t="s">
        <v>106</v>
      </c>
      <c r="CW20" s="4" t="s">
        <v>107</v>
      </c>
      <c r="CX20" s="4" t="s">
        <v>108</v>
      </c>
      <c r="CY20" s="4" t="s">
        <v>226</v>
      </c>
      <c r="CZ20" s="4" t="s">
        <v>242</v>
      </c>
      <c r="DA20" s="4">
        <v>7</v>
      </c>
      <c r="DB20" s="4">
        <f>DA20+1</f>
        <v>8</v>
      </c>
      <c r="DC20" s="4">
        <f>DB20+1</f>
        <v>9</v>
      </c>
      <c r="DD20" s="4">
        <f>DC20+1</f>
        <v>10</v>
      </c>
      <c r="DE20" s="4">
        <f>DD20+1</f>
        <v>11</v>
      </c>
      <c r="DF20" s="19"/>
      <c r="DQ20" s="26"/>
    </row>
    <row r="21" spans="1:121" s="47" customFormat="1" ht="22.9" customHeight="1" x14ac:dyDescent="0.25">
      <c r="A21" s="6" t="s">
        <v>109</v>
      </c>
      <c r="B21" s="6" t="s">
        <v>110</v>
      </c>
      <c r="C21" s="6" t="s">
        <v>111</v>
      </c>
      <c r="D21" s="46">
        <f>D23+D26+D28</f>
        <v>2012.9856500000001</v>
      </c>
      <c r="E21" s="46">
        <f t="shared" ref="E21:CD21" si="0">E23+E26+E28</f>
        <v>0</v>
      </c>
      <c r="F21" s="46">
        <f t="shared" si="0"/>
        <v>2012.9856500000001</v>
      </c>
      <c r="G21" s="46">
        <f t="shared" si="0"/>
        <v>0</v>
      </c>
      <c r="H21" s="46">
        <f t="shared" si="0"/>
        <v>0</v>
      </c>
      <c r="I21" s="46">
        <f t="shared" si="0"/>
        <v>0</v>
      </c>
      <c r="J21" s="46">
        <f t="shared" si="0"/>
        <v>13.36</v>
      </c>
      <c r="K21" s="46">
        <f t="shared" si="0"/>
        <v>0</v>
      </c>
      <c r="L21" s="46">
        <f t="shared" si="0"/>
        <v>59.533999999999999</v>
      </c>
      <c r="M21" s="46">
        <f t="shared" ref="M21:N21" si="1">M23+M26+M28</f>
        <v>0</v>
      </c>
      <c r="N21" s="46">
        <f t="shared" si="1"/>
        <v>0</v>
      </c>
      <c r="O21" s="46">
        <f t="shared" si="0"/>
        <v>0</v>
      </c>
      <c r="P21" s="46">
        <f t="shared" si="0"/>
        <v>0</v>
      </c>
      <c r="Q21" s="46">
        <f t="shared" si="0"/>
        <v>0</v>
      </c>
      <c r="R21" s="46">
        <f t="shared" si="0"/>
        <v>0</v>
      </c>
      <c r="S21" s="46">
        <f t="shared" si="0"/>
        <v>0</v>
      </c>
      <c r="T21" s="46">
        <f t="shared" si="0"/>
        <v>0</v>
      </c>
      <c r="U21" s="46">
        <f t="shared" si="0"/>
        <v>0</v>
      </c>
      <c r="V21" s="46">
        <f t="shared" si="0"/>
        <v>0</v>
      </c>
      <c r="W21" s="46">
        <f t="shared" ref="W21:X21" si="2">W23+W26+W28</f>
        <v>0</v>
      </c>
      <c r="X21" s="46">
        <f t="shared" si="2"/>
        <v>0</v>
      </c>
      <c r="Y21" s="46">
        <f t="shared" si="0"/>
        <v>0</v>
      </c>
      <c r="Z21" s="46">
        <f t="shared" si="0"/>
        <v>0</v>
      </c>
      <c r="AA21" s="46">
        <f t="shared" si="0"/>
        <v>0</v>
      </c>
      <c r="AB21" s="46">
        <f t="shared" si="0"/>
        <v>0</v>
      </c>
      <c r="AC21" s="46">
        <f t="shared" si="0"/>
        <v>0</v>
      </c>
      <c r="AD21" s="46">
        <f t="shared" si="0"/>
        <v>0</v>
      </c>
      <c r="AE21" s="46">
        <f t="shared" si="0"/>
        <v>0</v>
      </c>
      <c r="AF21" s="46">
        <f t="shared" si="0"/>
        <v>0</v>
      </c>
      <c r="AG21" s="46">
        <f t="shared" ref="AG21:AH21" si="3">AG23+AG26+AG28</f>
        <v>0</v>
      </c>
      <c r="AH21" s="46">
        <f t="shared" si="3"/>
        <v>0</v>
      </c>
      <c r="AI21" s="46">
        <f t="shared" si="0"/>
        <v>0</v>
      </c>
      <c r="AJ21" s="46">
        <f t="shared" si="0"/>
        <v>0</v>
      </c>
      <c r="AK21" s="46">
        <f t="shared" si="0"/>
        <v>0</v>
      </c>
      <c r="AL21" s="46">
        <f t="shared" si="0"/>
        <v>0</v>
      </c>
      <c r="AM21" s="46">
        <f t="shared" si="0"/>
        <v>0</v>
      </c>
      <c r="AN21" s="46">
        <f t="shared" si="0"/>
        <v>0</v>
      </c>
      <c r="AO21" s="46">
        <f t="shared" si="0"/>
        <v>0</v>
      </c>
      <c r="AP21" s="46">
        <f t="shared" si="0"/>
        <v>0</v>
      </c>
      <c r="AQ21" s="46">
        <f t="shared" ref="AQ21:AR21" si="4">AQ23+AQ26+AQ28</f>
        <v>0</v>
      </c>
      <c r="AR21" s="46">
        <f t="shared" si="4"/>
        <v>0</v>
      </c>
      <c r="AS21" s="46">
        <f t="shared" si="0"/>
        <v>0</v>
      </c>
      <c r="AT21" s="46">
        <f t="shared" si="0"/>
        <v>2012.9856500000001</v>
      </c>
      <c r="AU21" s="46">
        <f t="shared" si="0"/>
        <v>0</v>
      </c>
      <c r="AV21" s="46">
        <f t="shared" si="0"/>
        <v>0</v>
      </c>
      <c r="AW21" s="46">
        <f t="shared" si="0"/>
        <v>0</v>
      </c>
      <c r="AX21" s="46">
        <f t="shared" si="0"/>
        <v>13.36</v>
      </c>
      <c r="AY21" s="46">
        <f t="shared" si="0"/>
        <v>0</v>
      </c>
      <c r="AZ21" s="46">
        <f t="shared" si="0"/>
        <v>59.533999999999999</v>
      </c>
      <c r="BA21" s="46">
        <f t="shared" ref="BA21:BB21" si="5">BA23+BA26+BA28</f>
        <v>0</v>
      </c>
      <c r="BB21" s="46">
        <f t="shared" si="5"/>
        <v>0</v>
      </c>
      <c r="BC21" s="46">
        <f t="shared" si="0"/>
        <v>0</v>
      </c>
      <c r="BD21" s="46">
        <f t="shared" si="0"/>
        <v>0.16500000000000001</v>
      </c>
      <c r="BE21" s="46">
        <f t="shared" si="0"/>
        <v>0</v>
      </c>
      <c r="BF21" s="46">
        <f t="shared" si="0"/>
        <v>0</v>
      </c>
      <c r="BG21" s="46">
        <f t="shared" si="0"/>
        <v>0</v>
      </c>
      <c r="BH21" s="46">
        <f t="shared" si="0"/>
        <v>0</v>
      </c>
      <c r="BI21" s="46">
        <f t="shared" si="0"/>
        <v>0</v>
      </c>
      <c r="BJ21" s="46">
        <f t="shared" si="0"/>
        <v>0</v>
      </c>
      <c r="BK21" s="46">
        <f t="shared" ref="BK21:BL21" si="6">BK23+BK26+BK28</f>
        <v>1</v>
      </c>
      <c r="BL21" s="46">
        <f t="shared" si="6"/>
        <v>0</v>
      </c>
      <c r="BM21" s="46">
        <f t="shared" si="0"/>
        <v>0</v>
      </c>
      <c r="BN21" s="46">
        <f t="shared" si="0"/>
        <v>0.16500000000000001</v>
      </c>
      <c r="BO21" s="46">
        <f t="shared" si="0"/>
        <v>0</v>
      </c>
      <c r="BP21" s="46">
        <f t="shared" si="0"/>
        <v>0</v>
      </c>
      <c r="BQ21" s="46">
        <f t="shared" si="0"/>
        <v>0</v>
      </c>
      <c r="BR21" s="46">
        <f t="shared" si="0"/>
        <v>0</v>
      </c>
      <c r="BS21" s="46">
        <f t="shared" si="0"/>
        <v>0</v>
      </c>
      <c r="BT21" s="46">
        <f t="shared" si="0"/>
        <v>0</v>
      </c>
      <c r="BU21" s="46">
        <f t="shared" ref="BU21:BV21" si="7">BU23+BU26+BU28</f>
        <v>1</v>
      </c>
      <c r="BV21" s="46">
        <f t="shared" si="7"/>
        <v>0</v>
      </c>
      <c r="BW21" s="46">
        <f t="shared" si="0"/>
        <v>0</v>
      </c>
      <c r="BX21" s="46">
        <f t="shared" si="0"/>
        <v>0</v>
      </c>
      <c r="BY21" s="46">
        <f t="shared" si="0"/>
        <v>0</v>
      </c>
      <c r="BZ21" s="46">
        <f t="shared" si="0"/>
        <v>0</v>
      </c>
      <c r="CA21" s="46">
        <f t="shared" si="0"/>
        <v>0</v>
      </c>
      <c r="CB21" s="46">
        <f t="shared" si="0"/>
        <v>0</v>
      </c>
      <c r="CC21" s="46">
        <f t="shared" si="0"/>
        <v>0</v>
      </c>
      <c r="CD21" s="46">
        <f t="shared" si="0"/>
        <v>0</v>
      </c>
      <c r="CE21" s="46">
        <f t="shared" ref="CE21:CF21" si="8">CE23+CE26+CE28</f>
        <v>0</v>
      </c>
      <c r="CF21" s="46">
        <f t="shared" si="8"/>
        <v>0</v>
      </c>
      <c r="CG21" s="46">
        <f t="shared" ref="CG21:DD21" si="9">CG23+CG26+CG28</f>
        <v>0</v>
      </c>
      <c r="CH21" s="46">
        <f t="shared" si="9"/>
        <v>0</v>
      </c>
      <c r="CI21" s="46">
        <f t="shared" si="9"/>
        <v>0</v>
      </c>
      <c r="CJ21" s="46">
        <f t="shared" si="9"/>
        <v>0</v>
      </c>
      <c r="CK21" s="46">
        <f t="shared" si="9"/>
        <v>0</v>
      </c>
      <c r="CL21" s="46">
        <f t="shared" si="9"/>
        <v>0</v>
      </c>
      <c r="CM21" s="46">
        <f t="shared" si="9"/>
        <v>0</v>
      </c>
      <c r="CN21" s="46">
        <f t="shared" si="9"/>
        <v>0</v>
      </c>
      <c r="CO21" s="46">
        <f t="shared" ref="CO21:CP21" si="10">CO23+CO26+CO28</f>
        <v>0</v>
      </c>
      <c r="CP21" s="46">
        <f t="shared" si="10"/>
        <v>0</v>
      </c>
      <c r="CQ21" s="46">
        <f t="shared" si="9"/>
        <v>0</v>
      </c>
      <c r="CR21" s="46">
        <f t="shared" si="9"/>
        <v>0</v>
      </c>
      <c r="CS21" s="46">
        <f t="shared" si="9"/>
        <v>0</v>
      </c>
      <c r="CT21" s="46">
        <f t="shared" si="9"/>
        <v>0</v>
      </c>
      <c r="CU21" s="46">
        <f t="shared" si="9"/>
        <v>0</v>
      </c>
      <c r="CV21" s="46">
        <f t="shared" si="9"/>
        <v>0</v>
      </c>
      <c r="CW21" s="46">
        <f t="shared" si="9"/>
        <v>0</v>
      </c>
      <c r="CX21" s="46">
        <f t="shared" si="9"/>
        <v>0</v>
      </c>
      <c r="CY21" s="46">
        <f t="shared" ref="CY21:CZ21" si="11">CY23+CY26+CY28</f>
        <v>0</v>
      </c>
      <c r="CZ21" s="46">
        <f t="shared" si="11"/>
        <v>0</v>
      </c>
      <c r="DA21" s="46">
        <f>DA23+DA26+DA28</f>
        <v>0</v>
      </c>
      <c r="DB21" s="46">
        <f t="shared" si="9"/>
        <v>0</v>
      </c>
      <c r="DC21" s="46">
        <f t="shared" si="9"/>
        <v>0</v>
      </c>
      <c r="DD21" s="46">
        <f t="shared" si="9"/>
        <v>0</v>
      </c>
      <c r="DE21" s="6" t="s">
        <v>112</v>
      </c>
      <c r="DQ21" s="26"/>
    </row>
    <row r="22" spans="1:121" ht="22.9" customHeight="1" x14ac:dyDescent="0.25">
      <c r="A22" s="37" t="s">
        <v>113</v>
      </c>
      <c r="B22" s="38" t="s">
        <v>114</v>
      </c>
      <c r="C22" s="39" t="s">
        <v>111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5">
        <v>0</v>
      </c>
      <c r="BB22" s="45">
        <v>0</v>
      </c>
      <c r="BC22" s="45">
        <v>0</v>
      </c>
      <c r="BD22" s="45">
        <v>0</v>
      </c>
      <c r="BE22" s="45">
        <v>0</v>
      </c>
      <c r="BF22" s="45">
        <v>0</v>
      </c>
      <c r="BG22" s="45">
        <v>0</v>
      </c>
      <c r="BH22" s="45">
        <v>0</v>
      </c>
      <c r="BI22" s="45">
        <v>0</v>
      </c>
      <c r="BJ22" s="45">
        <v>0</v>
      </c>
      <c r="BK22" s="45">
        <v>0</v>
      </c>
      <c r="BL22" s="45">
        <v>0</v>
      </c>
      <c r="BM22" s="45">
        <v>0</v>
      </c>
      <c r="BN22" s="45">
        <v>0</v>
      </c>
      <c r="BO22" s="45">
        <v>0</v>
      </c>
      <c r="BP22" s="45">
        <v>0</v>
      </c>
      <c r="BQ22" s="45">
        <v>0</v>
      </c>
      <c r="BR22" s="45">
        <v>0</v>
      </c>
      <c r="BS22" s="45">
        <v>0</v>
      </c>
      <c r="BT22" s="45">
        <v>0</v>
      </c>
      <c r="BU22" s="45">
        <v>0</v>
      </c>
      <c r="BV22" s="45">
        <v>0</v>
      </c>
      <c r="BW22" s="45">
        <v>0</v>
      </c>
      <c r="BX22" s="45">
        <v>0</v>
      </c>
      <c r="BY22" s="45">
        <v>0</v>
      </c>
      <c r="BZ22" s="45">
        <v>0</v>
      </c>
      <c r="CA22" s="45">
        <v>0</v>
      </c>
      <c r="CB22" s="45">
        <v>0</v>
      </c>
      <c r="CC22" s="45">
        <v>0</v>
      </c>
      <c r="CD22" s="45">
        <v>0</v>
      </c>
      <c r="CE22" s="45">
        <v>0</v>
      </c>
      <c r="CF22" s="45">
        <v>0</v>
      </c>
      <c r="CG22" s="45">
        <v>0</v>
      </c>
      <c r="CH22" s="45">
        <v>0</v>
      </c>
      <c r="CI22" s="45">
        <v>0</v>
      </c>
      <c r="CJ22" s="45">
        <v>0</v>
      </c>
      <c r="CK22" s="45">
        <v>0</v>
      </c>
      <c r="CL22" s="45">
        <v>0</v>
      </c>
      <c r="CM22" s="45">
        <v>0</v>
      </c>
      <c r="CN22" s="45">
        <v>0</v>
      </c>
      <c r="CO22" s="45">
        <v>0</v>
      </c>
      <c r="CP22" s="45">
        <v>0</v>
      </c>
      <c r="CQ22" s="45">
        <v>0</v>
      </c>
      <c r="CR22" s="45">
        <v>0</v>
      </c>
      <c r="CS22" s="45">
        <v>0</v>
      </c>
      <c r="CT22" s="45">
        <v>0</v>
      </c>
      <c r="CU22" s="45">
        <v>0</v>
      </c>
      <c r="CV22" s="45">
        <v>0</v>
      </c>
      <c r="CW22" s="45">
        <v>0</v>
      </c>
      <c r="CX22" s="45">
        <v>0</v>
      </c>
      <c r="CY22" s="45">
        <v>0</v>
      </c>
      <c r="CZ22" s="45">
        <v>0</v>
      </c>
      <c r="DA22" s="45">
        <v>0</v>
      </c>
      <c r="DB22" s="45">
        <v>0</v>
      </c>
      <c r="DC22" s="45">
        <v>0</v>
      </c>
      <c r="DD22" s="45">
        <v>0</v>
      </c>
      <c r="DE22" s="6" t="s">
        <v>112</v>
      </c>
    </row>
    <row r="23" spans="1:121" ht="22.9" customHeight="1" x14ac:dyDescent="0.25">
      <c r="A23" s="37" t="s">
        <v>115</v>
      </c>
      <c r="B23" s="38" t="s">
        <v>116</v>
      </c>
      <c r="C23" s="39" t="s">
        <v>111</v>
      </c>
      <c r="D23" s="45">
        <f>D44</f>
        <v>0</v>
      </c>
      <c r="E23" s="45">
        <f t="shared" ref="E23:CD23" si="12">E44</f>
        <v>0</v>
      </c>
      <c r="F23" s="45">
        <f t="shared" si="12"/>
        <v>0</v>
      </c>
      <c r="G23" s="45">
        <f t="shared" si="12"/>
        <v>0</v>
      </c>
      <c r="H23" s="45">
        <f t="shared" si="12"/>
        <v>0</v>
      </c>
      <c r="I23" s="45">
        <f t="shared" si="12"/>
        <v>0</v>
      </c>
      <c r="J23" s="45">
        <f t="shared" si="12"/>
        <v>0</v>
      </c>
      <c r="K23" s="45">
        <f t="shared" si="12"/>
        <v>0</v>
      </c>
      <c r="L23" s="45">
        <f t="shared" si="12"/>
        <v>0</v>
      </c>
      <c r="M23" s="45">
        <f t="shared" ref="M23:N23" si="13">M44</f>
        <v>0</v>
      </c>
      <c r="N23" s="45">
        <f t="shared" si="13"/>
        <v>0</v>
      </c>
      <c r="O23" s="45">
        <f t="shared" si="12"/>
        <v>0</v>
      </c>
      <c r="P23" s="45">
        <f t="shared" si="12"/>
        <v>0</v>
      </c>
      <c r="Q23" s="45">
        <f t="shared" si="12"/>
        <v>0</v>
      </c>
      <c r="R23" s="45">
        <f t="shared" si="12"/>
        <v>0</v>
      </c>
      <c r="S23" s="45">
        <f t="shared" si="12"/>
        <v>0</v>
      </c>
      <c r="T23" s="45">
        <f t="shared" si="12"/>
        <v>0</v>
      </c>
      <c r="U23" s="45">
        <f t="shared" si="12"/>
        <v>0</v>
      </c>
      <c r="V23" s="45">
        <f t="shared" si="12"/>
        <v>0</v>
      </c>
      <c r="W23" s="45">
        <f t="shared" ref="W23:X23" si="14">W44</f>
        <v>0</v>
      </c>
      <c r="X23" s="45">
        <f t="shared" si="14"/>
        <v>0</v>
      </c>
      <c r="Y23" s="45">
        <f t="shared" si="12"/>
        <v>0</v>
      </c>
      <c r="Z23" s="45">
        <f t="shared" si="12"/>
        <v>0</v>
      </c>
      <c r="AA23" s="45">
        <f t="shared" si="12"/>
        <v>0</v>
      </c>
      <c r="AB23" s="45">
        <f t="shared" si="12"/>
        <v>0</v>
      </c>
      <c r="AC23" s="45">
        <f t="shared" si="12"/>
        <v>0</v>
      </c>
      <c r="AD23" s="45">
        <f t="shared" si="12"/>
        <v>0</v>
      </c>
      <c r="AE23" s="45">
        <f t="shared" si="12"/>
        <v>0</v>
      </c>
      <c r="AF23" s="45">
        <f t="shared" si="12"/>
        <v>0</v>
      </c>
      <c r="AG23" s="45">
        <f t="shared" ref="AG23:AH23" si="15">AG44</f>
        <v>0</v>
      </c>
      <c r="AH23" s="45">
        <f t="shared" si="15"/>
        <v>0</v>
      </c>
      <c r="AI23" s="45">
        <f t="shared" si="12"/>
        <v>0</v>
      </c>
      <c r="AJ23" s="45">
        <f t="shared" si="12"/>
        <v>0</v>
      </c>
      <c r="AK23" s="45">
        <f t="shared" si="12"/>
        <v>0</v>
      </c>
      <c r="AL23" s="45">
        <f t="shared" si="12"/>
        <v>0</v>
      </c>
      <c r="AM23" s="45">
        <f t="shared" si="12"/>
        <v>0</v>
      </c>
      <c r="AN23" s="45">
        <f t="shared" si="12"/>
        <v>0</v>
      </c>
      <c r="AO23" s="45">
        <f t="shared" si="12"/>
        <v>0</v>
      </c>
      <c r="AP23" s="45">
        <f t="shared" si="12"/>
        <v>0</v>
      </c>
      <c r="AQ23" s="45">
        <f t="shared" ref="AQ23:AR23" si="16">AQ44</f>
        <v>0</v>
      </c>
      <c r="AR23" s="45">
        <f t="shared" si="16"/>
        <v>0</v>
      </c>
      <c r="AS23" s="45">
        <f t="shared" si="12"/>
        <v>0</v>
      </c>
      <c r="AT23" s="45">
        <f t="shared" si="12"/>
        <v>0</v>
      </c>
      <c r="AU23" s="45">
        <f t="shared" si="12"/>
        <v>0</v>
      </c>
      <c r="AV23" s="45">
        <f t="shared" si="12"/>
        <v>0</v>
      </c>
      <c r="AW23" s="45">
        <f t="shared" si="12"/>
        <v>0</v>
      </c>
      <c r="AX23" s="45">
        <f t="shared" si="12"/>
        <v>0</v>
      </c>
      <c r="AY23" s="45">
        <f t="shared" si="12"/>
        <v>0</v>
      </c>
      <c r="AZ23" s="45">
        <f t="shared" si="12"/>
        <v>0</v>
      </c>
      <c r="BA23" s="45">
        <f t="shared" ref="BA23:BB23" si="17">BA44</f>
        <v>0</v>
      </c>
      <c r="BB23" s="45">
        <f t="shared" si="17"/>
        <v>0</v>
      </c>
      <c r="BC23" s="45">
        <f t="shared" si="12"/>
        <v>0</v>
      </c>
      <c r="BD23" s="45">
        <f t="shared" si="12"/>
        <v>0</v>
      </c>
      <c r="BE23" s="45">
        <f t="shared" si="12"/>
        <v>0</v>
      </c>
      <c r="BF23" s="45">
        <f t="shared" si="12"/>
        <v>0</v>
      </c>
      <c r="BG23" s="45">
        <f t="shared" si="12"/>
        <v>0</v>
      </c>
      <c r="BH23" s="45">
        <f t="shared" si="12"/>
        <v>0</v>
      </c>
      <c r="BI23" s="45">
        <f t="shared" si="12"/>
        <v>0</v>
      </c>
      <c r="BJ23" s="45">
        <f t="shared" si="12"/>
        <v>0</v>
      </c>
      <c r="BK23" s="45">
        <f t="shared" ref="BK23:BL23" si="18">BK44</f>
        <v>0</v>
      </c>
      <c r="BL23" s="45">
        <f t="shared" si="18"/>
        <v>0</v>
      </c>
      <c r="BM23" s="45">
        <f t="shared" si="12"/>
        <v>0</v>
      </c>
      <c r="BN23" s="45">
        <f t="shared" si="12"/>
        <v>0</v>
      </c>
      <c r="BO23" s="45">
        <f t="shared" si="12"/>
        <v>0</v>
      </c>
      <c r="BP23" s="45">
        <f t="shared" si="12"/>
        <v>0</v>
      </c>
      <c r="BQ23" s="45">
        <f t="shared" si="12"/>
        <v>0</v>
      </c>
      <c r="BR23" s="45">
        <f t="shared" si="12"/>
        <v>0</v>
      </c>
      <c r="BS23" s="45">
        <f t="shared" si="12"/>
        <v>0</v>
      </c>
      <c r="BT23" s="45">
        <f t="shared" si="12"/>
        <v>0</v>
      </c>
      <c r="BU23" s="45">
        <f t="shared" ref="BU23:BV23" si="19">BU44</f>
        <v>0</v>
      </c>
      <c r="BV23" s="45">
        <f t="shared" si="19"/>
        <v>0</v>
      </c>
      <c r="BW23" s="45">
        <f t="shared" si="12"/>
        <v>0</v>
      </c>
      <c r="BX23" s="45">
        <f t="shared" si="12"/>
        <v>0</v>
      </c>
      <c r="BY23" s="45">
        <f t="shared" si="12"/>
        <v>0</v>
      </c>
      <c r="BZ23" s="45">
        <f t="shared" si="12"/>
        <v>0</v>
      </c>
      <c r="CA23" s="45">
        <f t="shared" si="12"/>
        <v>0</v>
      </c>
      <c r="CB23" s="45">
        <f t="shared" si="12"/>
        <v>0</v>
      </c>
      <c r="CC23" s="45">
        <f t="shared" si="12"/>
        <v>0</v>
      </c>
      <c r="CD23" s="45">
        <f t="shared" si="12"/>
        <v>0</v>
      </c>
      <c r="CE23" s="45">
        <f t="shared" ref="CE23:CF23" si="20">CE44</f>
        <v>0</v>
      </c>
      <c r="CF23" s="45">
        <f t="shared" si="20"/>
        <v>0</v>
      </c>
      <c r="CG23" s="45">
        <f t="shared" ref="CG23:DD23" si="21">CG44</f>
        <v>0</v>
      </c>
      <c r="CH23" s="45">
        <f t="shared" si="21"/>
        <v>0</v>
      </c>
      <c r="CI23" s="45">
        <f t="shared" si="21"/>
        <v>0</v>
      </c>
      <c r="CJ23" s="45">
        <f t="shared" si="21"/>
        <v>0</v>
      </c>
      <c r="CK23" s="45">
        <f t="shared" si="21"/>
        <v>0</v>
      </c>
      <c r="CL23" s="45">
        <f t="shared" si="21"/>
        <v>0</v>
      </c>
      <c r="CM23" s="45">
        <f t="shared" si="21"/>
        <v>0</v>
      </c>
      <c r="CN23" s="45">
        <f t="shared" si="21"/>
        <v>0</v>
      </c>
      <c r="CO23" s="45">
        <f t="shared" ref="CO23:CP23" si="22">CO44</f>
        <v>0</v>
      </c>
      <c r="CP23" s="45">
        <f t="shared" si="22"/>
        <v>0</v>
      </c>
      <c r="CQ23" s="45">
        <f t="shared" si="21"/>
        <v>0</v>
      </c>
      <c r="CR23" s="45">
        <f t="shared" si="21"/>
        <v>0</v>
      </c>
      <c r="CS23" s="45">
        <f t="shared" si="21"/>
        <v>0</v>
      </c>
      <c r="CT23" s="45">
        <f t="shared" si="21"/>
        <v>0</v>
      </c>
      <c r="CU23" s="45">
        <f t="shared" si="21"/>
        <v>0</v>
      </c>
      <c r="CV23" s="45">
        <f t="shared" si="21"/>
        <v>0</v>
      </c>
      <c r="CW23" s="45">
        <f t="shared" si="21"/>
        <v>0</v>
      </c>
      <c r="CX23" s="45">
        <f t="shared" si="21"/>
        <v>0</v>
      </c>
      <c r="CY23" s="45">
        <f t="shared" ref="CY23:CZ23" si="23">CY44</f>
        <v>0</v>
      </c>
      <c r="CZ23" s="45">
        <f t="shared" si="23"/>
        <v>0</v>
      </c>
      <c r="DA23" s="45">
        <f t="shared" si="21"/>
        <v>0</v>
      </c>
      <c r="DB23" s="45">
        <f t="shared" si="21"/>
        <v>0</v>
      </c>
      <c r="DC23" s="45">
        <f t="shared" si="21"/>
        <v>0</v>
      </c>
      <c r="DD23" s="45">
        <f t="shared" si="21"/>
        <v>0</v>
      </c>
      <c r="DE23" s="6" t="s">
        <v>112</v>
      </c>
    </row>
    <row r="24" spans="1:121" ht="22.9" customHeight="1" x14ac:dyDescent="0.25">
      <c r="A24" s="37" t="s">
        <v>117</v>
      </c>
      <c r="B24" s="38" t="s">
        <v>118</v>
      </c>
      <c r="C24" s="39" t="s">
        <v>111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5">
        <v>0</v>
      </c>
      <c r="BD24" s="45">
        <v>0</v>
      </c>
      <c r="BE24" s="45">
        <v>0</v>
      </c>
      <c r="BF24" s="45">
        <v>0</v>
      </c>
      <c r="BG24" s="45">
        <v>0</v>
      </c>
      <c r="BH24" s="45">
        <v>0</v>
      </c>
      <c r="BI24" s="45">
        <v>0</v>
      </c>
      <c r="BJ24" s="45">
        <v>0</v>
      </c>
      <c r="BK24" s="45">
        <v>0</v>
      </c>
      <c r="BL24" s="45">
        <v>0</v>
      </c>
      <c r="BM24" s="45">
        <v>0</v>
      </c>
      <c r="BN24" s="45">
        <v>0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45">
        <v>0</v>
      </c>
      <c r="BW24" s="45">
        <v>0</v>
      </c>
      <c r="BX24" s="45">
        <v>0</v>
      </c>
      <c r="BY24" s="45">
        <v>0</v>
      </c>
      <c r="BZ24" s="45">
        <v>0</v>
      </c>
      <c r="CA24" s="45">
        <v>0</v>
      </c>
      <c r="CB24" s="45">
        <v>0</v>
      </c>
      <c r="CC24" s="45">
        <v>0</v>
      </c>
      <c r="CD24" s="45">
        <v>0</v>
      </c>
      <c r="CE24" s="45">
        <v>0</v>
      </c>
      <c r="CF24" s="45">
        <v>0</v>
      </c>
      <c r="CG24" s="45">
        <v>0</v>
      </c>
      <c r="CH24" s="45">
        <v>0</v>
      </c>
      <c r="CI24" s="45">
        <v>0</v>
      </c>
      <c r="CJ24" s="45">
        <v>0</v>
      </c>
      <c r="CK24" s="45">
        <v>0</v>
      </c>
      <c r="CL24" s="45">
        <v>0</v>
      </c>
      <c r="CM24" s="45">
        <v>0</v>
      </c>
      <c r="CN24" s="45">
        <v>0</v>
      </c>
      <c r="CO24" s="45">
        <v>0</v>
      </c>
      <c r="CP24" s="45">
        <v>0</v>
      </c>
      <c r="CQ24" s="45">
        <v>0</v>
      </c>
      <c r="CR24" s="45">
        <v>0</v>
      </c>
      <c r="CS24" s="45">
        <v>0</v>
      </c>
      <c r="CT24" s="45">
        <v>0</v>
      </c>
      <c r="CU24" s="45">
        <v>0</v>
      </c>
      <c r="CV24" s="45">
        <v>0</v>
      </c>
      <c r="CW24" s="45">
        <v>0</v>
      </c>
      <c r="CX24" s="45">
        <v>0</v>
      </c>
      <c r="CY24" s="45">
        <v>0</v>
      </c>
      <c r="CZ24" s="45">
        <v>0</v>
      </c>
      <c r="DA24" s="45">
        <v>0</v>
      </c>
      <c r="DB24" s="45">
        <v>0</v>
      </c>
      <c r="DC24" s="45">
        <v>0</v>
      </c>
      <c r="DD24" s="45">
        <v>0</v>
      </c>
      <c r="DE24" s="6" t="s">
        <v>112</v>
      </c>
    </row>
    <row r="25" spans="1:121" ht="32.25" customHeight="1" x14ac:dyDescent="0.25">
      <c r="A25" s="37" t="s">
        <v>119</v>
      </c>
      <c r="B25" s="38" t="s">
        <v>120</v>
      </c>
      <c r="C25" s="39" t="s">
        <v>111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v>0</v>
      </c>
      <c r="AZ25" s="45">
        <v>0</v>
      </c>
      <c r="BA25" s="45">
        <v>0</v>
      </c>
      <c r="BB25" s="45">
        <v>0</v>
      </c>
      <c r="BC25" s="45">
        <v>0</v>
      </c>
      <c r="BD25" s="45">
        <v>0</v>
      </c>
      <c r="BE25" s="45">
        <v>0</v>
      </c>
      <c r="BF25" s="45">
        <v>0</v>
      </c>
      <c r="BG25" s="45">
        <v>0</v>
      </c>
      <c r="BH25" s="45">
        <v>0</v>
      </c>
      <c r="BI25" s="45">
        <v>0</v>
      </c>
      <c r="BJ25" s="45">
        <v>0</v>
      </c>
      <c r="BK25" s="45">
        <v>0</v>
      </c>
      <c r="BL25" s="45">
        <v>0</v>
      </c>
      <c r="BM25" s="45">
        <v>0</v>
      </c>
      <c r="BN25" s="45">
        <v>0</v>
      </c>
      <c r="BO25" s="45">
        <v>0</v>
      </c>
      <c r="BP25" s="45">
        <v>0</v>
      </c>
      <c r="BQ25" s="45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45">
        <v>0</v>
      </c>
      <c r="BZ25" s="45">
        <v>0</v>
      </c>
      <c r="CA25" s="45">
        <v>0</v>
      </c>
      <c r="CB25" s="45">
        <v>0</v>
      </c>
      <c r="CC25" s="45">
        <v>0</v>
      </c>
      <c r="CD25" s="45">
        <v>0</v>
      </c>
      <c r="CE25" s="45">
        <v>0</v>
      </c>
      <c r="CF25" s="45">
        <v>0</v>
      </c>
      <c r="CG25" s="45">
        <v>0</v>
      </c>
      <c r="CH25" s="45">
        <v>0</v>
      </c>
      <c r="CI25" s="45">
        <v>0</v>
      </c>
      <c r="CJ25" s="45">
        <v>0</v>
      </c>
      <c r="CK25" s="45">
        <v>0</v>
      </c>
      <c r="CL25" s="45">
        <v>0</v>
      </c>
      <c r="CM25" s="45">
        <v>0</v>
      </c>
      <c r="CN25" s="45">
        <v>0</v>
      </c>
      <c r="CO25" s="45">
        <v>0</v>
      </c>
      <c r="CP25" s="45">
        <v>0</v>
      </c>
      <c r="CQ25" s="45">
        <v>0</v>
      </c>
      <c r="CR25" s="45">
        <v>0</v>
      </c>
      <c r="CS25" s="45">
        <v>0</v>
      </c>
      <c r="CT25" s="45">
        <v>0</v>
      </c>
      <c r="CU25" s="45">
        <v>0</v>
      </c>
      <c r="CV25" s="45">
        <v>0</v>
      </c>
      <c r="CW25" s="45">
        <v>0</v>
      </c>
      <c r="CX25" s="45">
        <v>0</v>
      </c>
      <c r="CY25" s="45">
        <v>0</v>
      </c>
      <c r="CZ25" s="45">
        <v>0</v>
      </c>
      <c r="DA25" s="45">
        <v>0</v>
      </c>
      <c r="DB25" s="45">
        <v>0</v>
      </c>
      <c r="DC25" s="45">
        <v>0</v>
      </c>
      <c r="DD25" s="45">
        <v>0</v>
      </c>
      <c r="DE25" s="6" t="s">
        <v>112</v>
      </c>
    </row>
    <row r="26" spans="1:121" ht="22.9" customHeight="1" x14ac:dyDescent="0.25">
      <c r="A26" s="37" t="s">
        <v>121</v>
      </c>
      <c r="B26" s="38" t="s">
        <v>122</v>
      </c>
      <c r="C26" s="39" t="s">
        <v>111</v>
      </c>
      <c r="D26" s="45">
        <f>D63</f>
        <v>2012.9856500000001</v>
      </c>
      <c r="E26" s="45">
        <f t="shared" ref="E26:CD26" si="24">E63</f>
        <v>0</v>
      </c>
      <c r="F26" s="45">
        <f t="shared" si="24"/>
        <v>2012.9856500000001</v>
      </c>
      <c r="G26" s="45">
        <f t="shared" si="24"/>
        <v>0</v>
      </c>
      <c r="H26" s="45">
        <f t="shared" si="24"/>
        <v>0</v>
      </c>
      <c r="I26" s="45">
        <f t="shared" si="24"/>
        <v>0</v>
      </c>
      <c r="J26" s="45">
        <f t="shared" si="24"/>
        <v>13.36</v>
      </c>
      <c r="K26" s="45">
        <v>0</v>
      </c>
      <c r="L26" s="45">
        <f t="shared" si="24"/>
        <v>59.533999999999999</v>
      </c>
      <c r="M26" s="45">
        <f t="shared" ref="M26:N26" si="25">M63</f>
        <v>0</v>
      </c>
      <c r="N26" s="45">
        <f t="shared" si="25"/>
        <v>0</v>
      </c>
      <c r="O26" s="45">
        <f t="shared" si="24"/>
        <v>0</v>
      </c>
      <c r="P26" s="45">
        <f t="shared" si="24"/>
        <v>0</v>
      </c>
      <c r="Q26" s="45">
        <f t="shared" si="24"/>
        <v>0</v>
      </c>
      <c r="R26" s="45">
        <f t="shared" si="24"/>
        <v>0</v>
      </c>
      <c r="S26" s="45">
        <f t="shared" si="24"/>
        <v>0</v>
      </c>
      <c r="T26" s="45">
        <f t="shared" si="24"/>
        <v>0</v>
      </c>
      <c r="U26" s="45">
        <f t="shared" si="24"/>
        <v>0</v>
      </c>
      <c r="V26" s="45">
        <f t="shared" si="24"/>
        <v>0</v>
      </c>
      <c r="W26" s="45">
        <f t="shared" ref="W26:X26" si="26">W63</f>
        <v>0</v>
      </c>
      <c r="X26" s="45">
        <f t="shared" si="26"/>
        <v>0</v>
      </c>
      <c r="Y26" s="45">
        <f t="shared" si="24"/>
        <v>0</v>
      </c>
      <c r="Z26" s="45">
        <f t="shared" si="24"/>
        <v>0</v>
      </c>
      <c r="AA26" s="45">
        <f t="shared" si="24"/>
        <v>0</v>
      </c>
      <c r="AB26" s="45">
        <f t="shared" si="24"/>
        <v>0</v>
      </c>
      <c r="AC26" s="45">
        <f t="shared" si="24"/>
        <v>0</v>
      </c>
      <c r="AD26" s="45">
        <f t="shared" si="24"/>
        <v>0</v>
      </c>
      <c r="AE26" s="45">
        <f t="shared" si="24"/>
        <v>0</v>
      </c>
      <c r="AF26" s="45">
        <f t="shared" si="24"/>
        <v>0</v>
      </c>
      <c r="AG26" s="45">
        <f t="shared" ref="AG26:AH26" si="27">AG63</f>
        <v>0</v>
      </c>
      <c r="AH26" s="45">
        <f t="shared" si="27"/>
        <v>0</v>
      </c>
      <c r="AI26" s="45">
        <f t="shared" si="24"/>
        <v>0</v>
      </c>
      <c r="AJ26" s="45">
        <f t="shared" si="24"/>
        <v>0</v>
      </c>
      <c r="AK26" s="45">
        <f t="shared" si="24"/>
        <v>0</v>
      </c>
      <c r="AL26" s="45">
        <f t="shared" si="24"/>
        <v>0</v>
      </c>
      <c r="AM26" s="45">
        <f t="shared" si="24"/>
        <v>0</v>
      </c>
      <c r="AN26" s="45">
        <f t="shared" si="24"/>
        <v>0</v>
      </c>
      <c r="AO26" s="45">
        <f t="shared" si="24"/>
        <v>0</v>
      </c>
      <c r="AP26" s="45">
        <f t="shared" si="24"/>
        <v>0</v>
      </c>
      <c r="AQ26" s="45">
        <f t="shared" ref="AQ26:AR26" si="28">AQ63</f>
        <v>0</v>
      </c>
      <c r="AR26" s="45">
        <f t="shared" si="28"/>
        <v>0</v>
      </c>
      <c r="AS26" s="45">
        <f t="shared" si="24"/>
        <v>0</v>
      </c>
      <c r="AT26" s="45">
        <f t="shared" si="24"/>
        <v>2012.9856500000001</v>
      </c>
      <c r="AU26" s="45">
        <f t="shared" si="24"/>
        <v>0</v>
      </c>
      <c r="AV26" s="45">
        <f t="shared" si="24"/>
        <v>0</v>
      </c>
      <c r="AW26" s="45">
        <f t="shared" si="24"/>
        <v>0</v>
      </c>
      <c r="AX26" s="45">
        <f t="shared" si="24"/>
        <v>13.36</v>
      </c>
      <c r="AY26" s="45">
        <v>0</v>
      </c>
      <c r="AZ26" s="45">
        <f t="shared" si="24"/>
        <v>59.533999999999999</v>
      </c>
      <c r="BA26" s="45">
        <f t="shared" ref="BA26:BB26" si="29">BA63</f>
        <v>0</v>
      </c>
      <c r="BB26" s="45">
        <f t="shared" si="29"/>
        <v>0</v>
      </c>
      <c r="BC26" s="45">
        <f t="shared" si="24"/>
        <v>0</v>
      </c>
      <c r="BD26" s="45">
        <f t="shared" si="24"/>
        <v>0</v>
      </c>
      <c r="BE26" s="45">
        <f t="shared" si="24"/>
        <v>0</v>
      </c>
      <c r="BF26" s="45">
        <f t="shared" si="24"/>
        <v>0</v>
      </c>
      <c r="BG26" s="45">
        <f t="shared" si="24"/>
        <v>0</v>
      </c>
      <c r="BH26" s="45">
        <f t="shared" si="24"/>
        <v>0</v>
      </c>
      <c r="BI26" s="45">
        <f t="shared" si="24"/>
        <v>0</v>
      </c>
      <c r="BJ26" s="45">
        <f t="shared" si="24"/>
        <v>0</v>
      </c>
      <c r="BK26" s="45">
        <f t="shared" ref="BK26:BL26" si="30">BK63</f>
        <v>0</v>
      </c>
      <c r="BL26" s="45">
        <f t="shared" si="30"/>
        <v>0</v>
      </c>
      <c r="BM26" s="45">
        <f t="shared" si="24"/>
        <v>0</v>
      </c>
      <c r="BN26" s="45">
        <f t="shared" si="24"/>
        <v>0</v>
      </c>
      <c r="BO26" s="45">
        <f t="shared" si="24"/>
        <v>0</v>
      </c>
      <c r="BP26" s="45">
        <f t="shared" si="24"/>
        <v>0</v>
      </c>
      <c r="BQ26" s="45">
        <f t="shared" si="24"/>
        <v>0</v>
      </c>
      <c r="BR26" s="45">
        <f t="shared" si="24"/>
        <v>0</v>
      </c>
      <c r="BS26" s="45">
        <f t="shared" si="24"/>
        <v>0</v>
      </c>
      <c r="BT26" s="45">
        <f t="shared" si="24"/>
        <v>0</v>
      </c>
      <c r="BU26" s="45">
        <f t="shared" ref="BU26:BV26" si="31">BU63</f>
        <v>0</v>
      </c>
      <c r="BV26" s="45">
        <f t="shared" si="31"/>
        <v>0</v>
      </c>
      <c r="BW26" s="45">
        <f t="shared" si="24"/>
        <v>0</v>
      </c>
      <c r="BX26" s="45">
        <f t="shared" si="24"/>
        <v>0</v>
      </c>
      <c r="BY26" s="45">
        <f t="shared" si="24"/>
        <v>0</v>
      </c>
      <c r="BZ26" s="45">
        <f t="shared" si="24"/>
        <v>0</v>
      </c>
      <c r="CA26" s="45">
        <f t="shared" si="24"/>
        <v>0</v>
      </c>
      <c r="CB26" s="45">
        <f t="shared" si="24"/>
        <v>0</v>
      </c>
      <c r="CC26" s="45">
        <f t="shared" si="24"/>
        <v>0</v>
      </c>
      <c r="CD26" s="45">
        <f t="shared" si="24"/>
        <v>0</v>
      </c>
      <c r="CE26" s="45">
        <f t="shared" ref="CE26:CF26" si="32">CE63</f>
        <v>0</v>
      </c>
      <c r="CF26" s="45">
        <f t="shared" si="32"/>
        <v>0</v>
      </c>
      <c r="CG26" s="45">
        <f t="shared" ref="CG26:DD26" si="33">CG63</f>
        <v>0</v>
      </c>
      <c r="CH26" s="45">
        <f t="shared" si="33"/>
        <v>0</v>
      </c>
      <c r="CI26" s="45">
        <f t="shared" si="33"/>
        <v>0</v>
      </c>
      <c r="CJ26" s="45">
        <f t="shared" si="33"/>
        <v>0</v>
      </c>
      <c r="CK26" s="45">
        <f t="shared" si="33"/>
        <v>0</v>
      </c>
      <c r="CL26" s="45">
        <f t="shared" si="33"/>
        <v>0</v>
      </c>
      <c r="CM26" s="45">
        <f t="shared" si="33"/>
        <v>0</v>
      </c>
      <c r="CN26" s="45">
        <f t="shared" si="33"/>
        <v>0</v>
      </c>
      <c r="CO26" s="45">
        <f t="shared" ref="CO26:CP26" si="34">CO63</f>
        <v>0</v>
      </c>
      <c r="CP26" s="45">
        <f t="shared" si="34"/>
        <v>0</v>
      </c>
      <c r="CQ26" s="45">
        <f t="shared" si="33"/>
        <v>0</v>
      </c>
      <c r="CR26" s="45">
        <f t="shared" si="33"/>
        <v>0</v>
      </c>
      <c r="CS26" s="45">
        <f t="shared" si="33"/>
        <v>0</v>
      </c>
      <c r="CT26" s="45">
        <f t="shared" si="33"/>
        <v>0</v>
      </c>
      <c r="CU26" s="45">
        <f t="shared" si="33"/>
        <v>0</v>
      </c>
      <c r="CV26" s="45">
        <f t="shared" si="33"/>
        <v>0</v>
      </c>
      <c r="CW26" s="45">
        <f t="shared" si="33"/>
        <v>0</v>
      </c>
      <c r="CX26" s="45">
        <f t="shared" si="33"/>
        <v>0</v>
      </c>
      <c r="CY26" s="45">
        <f t="shared" ref="CY26:CZ26" si="35">CY63</f>
        <v>0</v>
      </c>
      <c r="CZ26" s="45">
        <f t="shared" si="35"/>
        <v>0</v>
      </c>
      <c r="DA26" s="45">
        <f t="shared" si="33"/>
        <v>0</v>
      </c>
      <c r="DB26" s="45">
        <f t="shared" si="33"/>
        <v>0</v>
      </c>
      <c r="DC26" s="45">
        <f t="shared" si="33"/>
        <v>0</v>
      </c>
      <c r="DD26" s="45">
        <f t="shared" si="33"/>
        <v>0</v>
      </c>
      <c r="DE26" s="6" t="s">
        <v>112</v>
      </c>
    </row>
    <row r="27" spans="1:121" ht="35.25" customHeight="1" x14ac:dyDescent="0.25">
      <c r="A27" s="37" t="s">
        <v>123</v>
      </c>
      <c r="B27" s="38" t="s">
        <v>124</v>
      </c>
      <c r="C27" s="39" t="s">
        <v>111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>
        <v>0</v>
      </c>
      <c r="BU27" s="45">
        <v>0</v>
      </c>
      <c r="BV27" s="45">
        <v>0</v>
      </c>
      <c r="BW27" s="45">
        <v>0</v>
      </c>
      <c r="BX27" s="45">
        <v>0</v>
      </c>
      <c r="BY27" s="45">
        <v>0</v>
      </c>
      <c r="BZ27" s="45">
        <v>0</v>
      </c>
      <c r="CA27" s="45">
        <v>0</v>
      </c>
      <c r="CB27" s="45">
        <v>0</v>
      </c>
      <c r="CC27" s="45">
        <v>0</v>
      </c>
      <c r="CD27" s="45">
        <v>0</v>
      </c>
      <c r="CE27" s="45">
        <v>0</v>
      </c>
      <c r="CF27" s="45">
        <v>0</v>
      </c>
      <c r="CG27" s="45">
        <v>0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5">
        <v>0</v>
      </c>
      <c r="CN27" s="45">
        <v>0</v>
      </c>
      <c r="CO27" s="45">
        <v>0</v>
      </c>
      <c r="CP27" s="45">
        <v>0</v>
      </c>
      <c r="CQ27" s="45">
        <v>0</v>
      </c>
      <c r="CR27" s="45">
        <v>0</v>
      </c>
      <c r="CS27" s="45">
        <v>0</v>
      </c>
      <c r="CT27" s="45">
        <v>0</v>
      </c>
      <c r="CU27" s="45">
        <v>0</v>
      </c>
      <c r="CV27" s="45">
        <v>0</v>
      </c>
      <c r="CW27" s="45">
        <v>0</v>
      </c>
      <c r="CX27" s="45">
        <v>0</v>
      </c>
      <c r="CY27" s="45">
        <v>0</v>
      </c>
      <c r="CZ27" s="45">
        <v>0</v>
      </c>
      <c r="DA27" s="45">
        <v>0</v>
      </c>
      <c r="DB27" s="45">
        <v>0</v>
      </c>
      <c r="DC27" s="45">
        <v>0</v>
      </c>
      <c r="DD27" s="45">
        <v>0</v>
      </c>
      <c r="DE27" s="6" t="s">
        <v>112</v>
      </c>
    </row>
    <row r="28" spans="1:121" ht="22.9" customHeight="1" x14ac:dyDescent="0.25">
      <c r="A28" s="37" t="s">
        <v>125</v>
      </c>
      <c r="B28" s="38" t="s">
        <v>126</v>
      </c>
      <c r="C28" s="39" t="s">
        <v>111</v>
      </c>
      <c r="D28" s="45">
        <f>D70</f>
        <v>0</v>
      </c>
      <c r="E28" s="45">
        <f t="shared" ref="E28:CD28" si="36">E70</f>
        <v>0</v>
      </c>
      <c r="F28" s="45">
        <f t="shared" si="36"/>
        <v>0</v>
      </c>
      <c r="G28" s="45">
        <f t="shared" si="36"/>
        <v>0</v>
      </c>
      <c r="H28" s="45">
        <f t="shared" si="36"/>
        <v>0</v>
      </c>
      <c r="I28" s="45">
        <f t="shared" si="36"/>
        <v>0</v>
      </c>
      <c r="J28" s="45">
        <f t="shared" si="36"/>
        <v>0</v>
      </c>
      <c r="K28" s="45">
        <f t="shared" si="36"/>
        <v>0</v>
      </c>
      <c r="L28" s="45">
        <f t="shared" si="36"/>
        <v>0</v>
      </c>
      <c r="M28" s="45">
        <f t="shared" ref="M28:N28" si="37">M70</f>
        <v>0</v>
      </c>
      <c r="N28" s="45">
        <f t="shared" si="37"/>
        <v>0</v>
      </c>
      <c r="O28" s="45">
        <f t="shared" si="36"/>
        <v>0</v>
      </c>
      <c r="P28" s="45">
        <f t="shared" si="36"/>
        <v>0</v>
      </c>
      <c r="Q28" s="45">
        <f t="shared" si="36"/>
        <v>0</v>
      </c>
      <c r="R28" s="45">
        <f t="shared" si="36"/>
        <v>0</v>
      </c>
      <c r="S28" s="45">
        <f t="shared" si="36"/>
        <v>0</v>
      </c>
      <c r="T28" s="45">
        <f t="shared" si="36"/>
        <v>0</v>
      </c>
      <c r="U28" s="45">
        <f t="shared" si="36"/>
        <v>0</v>
      </c>
      <c r="V28" s="45">
        <f t="shared" si="36"/>
        <v>0</v>
      </c>
      <c r="W28" s="45">
        <f t="shared" ref="W28:X28" si="38">W70</f>
        <v>0</v>
      </c>
      <c r="X28" s="45">
        <f t="shared" si="38"/>
        <v>0</v>
      </c>
      <c r="Y28" s="45">
        <f t="shared" si="36"/>
        <v>0</v>
      </c>
      <c r="Z28" s="45">
        <f t="shared" si="36"/>
        <v>0</v>
      </c>
      <c r="AA28" s="45">
        <f t="shared" si="36"/>
        <v>0</v>
      </c>
      <c r="AB28" s="45">
        <f t="shared" si="36"/>
        <v>0</v>
      </c>
      <c r="AC28" s="45">
        <f t="shared" si="36"/>
        <v>0</v>
      </c>
      <c r="AD28" s="45">
        <f t="shared" si="36"/>
        <v>0</v>
      </c>
      <c r="AE28" s="45">
        <f t="shared" si="36"/>
        <v>0</v>
      </c>
      <c r="AF28" s="45">
        <f t="shared" si="36"/>
        <v>0</v>
      </c>
      <c r="AG28" s="45">
        <f t="shared" ref="AG28:AH28" si="39">AG70</f>
        <v>0</v>
      </c>
      <c r="AH28" s="45">
        <f t="shared" si="39"/>
        <v>0</v>
      </c>
      <c r="AI28" s="45">
        <f t="shared" si="36"/>
        <v>0</v>
      </c>
      <c r="AJ28" s="45">
        <f t="shared" si="36"/>
        <v>0</v>
      </c>
      <c r="AK28" s="45">
        <f t="shared" si="36"/>
        <v>0</v>
      </c>
      <c r="AL28" s="45">
        <f t="shared" si="36"/>
        <v>0</v>
      </c>
      <c r="AM28" s="45">
        <f t="shared" si="36"/>
        <v>0</v>
      </c>
      <c r="AN28" s="45">
        <f t="shared" si="36"/>
        <v>0</v>
      </c>
      <c r="AO28" s="45">
        <f t="shared" si="36"/>
        <v>0</v>
      </c>
      <c r="AP28" s="45">
        <f t="shared" si="36"/>
        <v>0</v>
      </c>
      <c r="AQ28" s="45">
        <f t="shared" ref="AQ28:AR28" si="40">AQ70</f>
        <v>0</v>
      </c>
      <c r="AR28" s="45">
        <f t="shared" si="40"/>
        <v>0</v>
      </c>
      <c r="AS28" s="45">
        <f t="shared" si="36"/>
        <v>0</v>
      </c>
      <c r="AT28" s="45">
        <f t="shared" si="36"/>
        <v>0</v>
      </c>
      <c r="AU28" s="45">
        <f t="shared" si="36"/>
        <v>0</v>
      </c>
      <c r="AV28" s="45">
        <f t="shared" si="36"/>
        <v>0</v>
      </c>
      <c r="AW28" s="45">
        <f t="shared" si="36"/>
        <v>0</v>
      </c>
      <c r="AX28" s="45">
        <f t="shared" si="36"/>
        <v>0</v>
      </c>
      <c r="AY28" s="45">
        <f t="shared" si="36"/>
        <v>0</v>
      </c>
      <c r="AZ28" s="45">
        <f t="shared" si="36"/>
        <v>0</v>
      </c>
      <c r="BA28" s="45">
        <f t="shared" ref="BA28:BB28" si="41">BA70</f>
        <v>0</v>
      </c>
      <c r="BB28" s="45">
        <f t="shared" si="41"/>
        <v>0</v>
      </c>
      <c r="BC28" s="45">
        <f t="shared" si="36"/>
        <v>0</v>
      </c>
      <c r="BD28" s="45">
        <f t="shared" si="36"/>
        <v>0.16500000000000001</v>
      </c>
      <c r="BE28" s="45">
        <f t="shared" si="36"/>
        <v>0</v>
      </c>
      <c r="BF28" s="45">
        <f t="shared" si="36"/>
        <v>0</v>
      </c>
      <c r="BG28" s="45">
        <f t="shared" si="36"/>
        <v>0</v>
      </c>
      <c r="BH28" s="45">
        <f t="shared" si="36"/>
        <v>0</v>
      </c>
      <c r="BI28" s="45">
        <f t="shared" si="36"/>
        <v>0</v>
      </c>
      <c r="BJ28" s="45">
        <f t="shared" si="36"/>
        <v>0</v>
      </c>
      <c r="BK28" s="45">
        <f t="shared" ref="BK28:BL28" si="42">BK70</f>
        <v>1</v>
      </c>
      <c r="BL28" s="45">
        <f t="shared" si="42"/>
        <v>0</v>
      </c>
      <c r="BM28" s="45">
        <f t="shared" si="36"/>
        <v>0</v>
      </c>
      <c r="BN28" s="45">
        <f t="shared" si="36"/>
        <v>0.16500000000000001</v>
      </c>
      <c r="BO28" s="45">
        <f t="shared" si="36"/>
        <v>0</v>
      </c>
      <c r="BP28" s="45">
        <f t="shared" si="36"/>
        <v>0</v>
      </c>
      <c r="BQ28" s="45">
        <f t="shared" si="36"/>
        <v>0</v>
      </c>
      <c r="BR28" s="45">
        <f t="shared" si="36"/>
        <v>0</v>
      </c>
      <c r="BS28" s="45">
        <f t="shared" si="36"/>
        <v>0</v>
      </c>
      <c r="BT28" s="45">
        <f t="shared" si="36"/>
        <v>0</v>
      </c>
      <c r="BU28" s="45">
        <f t="shared" ref="BU28:BV28" si="43">BU70</f>
        <v>1</v>
      </c>
      <c r="BV28" s="45">
        <f t="shared" si="43"/>
        <v>0</v>
      </c>
      <c r="BW28" s="45">
        <f t="shared" si="36"/>
        <v>0</v>
      </c>
      <c r="BX28" s="45">
        <f t="shared" si="36"/>
        <v>0</v>
      </c>
      <c r="BY28" s="45">
        <f t="shared" si="36"/>
        <v>0</v>
      </c>
      <c r="BZ28" s="45">
        <f t="shared" si="36"/>
        <v>0</v>
      </c>
      <c r="CA28" s="45">
        <f t="shared" si="36"/>
        <v>0</v>
      </c>
      <c r="CB28" s="45">
        <f t="shared" si="36"/>
        <v>0</v>
      </c>
      <c r="CC28" s="45">
        <f t="shared" si="36"/>
        <v>0</v>
      </c>
      <c r="CD28" s="45">
        <f t="shared" si="36"/>
        <v>0</v>
      </c>
      <c r="CE28" s="45">
        <f t="shared" ref="CE28:CF28" si="44">CE70</f>
        <v>0</v>
      </c>
      <c r="CF28" s="45">
        <f t="shared" si="44"/>
        <v>0</v>
      </c>
      <c r="CG28" s="45">
        <f t="shared" ref="CG28:DD28" si="45">CG70</f>
        <v>0</v>
      </c>
      <c r="CH28" s="45">
        <f t="shared" si="45"/>
        <v>0</v>
      </c>
      <c r="CI28" s="45">
        <f t="shared" si="45"/>
        <v>0</v>
      </c>
      <c r="CJ28" s="45">
        <f t="shared" si="45"/>
        <v>0</v>
      </c>
      <c r="CK28" s="45">
        <f t="shared" si="45"/>
        <v>0</v>
      </c>
      <c r="CL28" s="45">
        <f t="shared" si="45"/>
        <v>0</v>
      </c>
      <c r="CM28" s="45">
        <f t="shared" si="45"/>
        <v>0</v>
      </c>
      <c r="CN28" s="45">
        <f t="shared" si="45"/>
        <v>0</v>
      </c>
      <c r="CO28" s="45">
        <f t="shared" ref="CO28:CP28" si="46">CO70</f>
        <v>0</v>
      </c>
      <c r="CP28" s="45">
        <f t="shared" si="46"/>
        <v>0</v>
      </c>
      <c r="CQ28" s="45">
        <f t="shared" si="45"/>
        <v>0</v>
      </c>
      <c r="CR28" s="45">
        <f t="shared" si="45"/>
        <v>0</v>
      </c>
      <c r="CS28" s="45">
        <f t="shared" si="45"/>
        <v>0</v>
      </c>
      <c r="CT28" s="45">
        <f t="shared" si="45"/>
        <v>0</v>
      </c>
      <c r="CU28" s="45">
        <f t="shared" si="45"/>
        <v>0</v>
      </c>
      <c r="CV28" s="45">
        <f t="shared" si="45"/>
        <v>0</v>
      </c>
      <c r="CW28" s="45">
        <f t="shared" si="45"/>
        <v>0</v>
      </c>
      <c r="CX28" s="45">
        <f t="shared" si="45"/>
        <v>0</v>
      </c>
      <c r="CY28" s="45">
        <f t="shared" ref="CY28:CZ28" si="47">CY70</f>
        <v>0</v>
      </c>
      <c r="CZ28" s="45">
        <f t="shared" si="47"/>
        <v>0</v>
      </c>
      <c r="DA28" s="45">
        <f t="shared" si="45"/>
        <v>0</v>
      </c>
      <c r="DB28" s="45">
        <f t="shared" si="45"/>
        <v>0</v>
      </c>
      <c r="DC28" s="45">
        <f t="shared" si="45"/>
        <v>0</v>
      </c>
      <c r="DD28" s="45">
        <f t="shared" si="45"/>
        <v>0</v>
      </c>
      <c r="DE28" s="6" t="s">
        <v>112</v>
      </c>
    </row>
    <row r="29" spans="1:121" s="47" customFormat="1" ht="22.9" customHeight="1" x14ac:dyDescent="0.25">
      <c r="A29" s="40" t="s">
        <v>127</v>
      </c>
      <c r="B29" s="41" t="s">
        <v>189</v>
      </c>
      <c r="C29" s="42" t="s">
        <v>111</v>
      </c>
      <c r="D29" s="46">
        <f>D21</f>
        <v>2012.9856500000001</v>
      </c>
      <c r="E29" s="46">
        <f t="shared" ref="E29:CD29" si="48">E21</f>
        <v>0</v>
      </c>
      <c r="F29" s="46">
        <f t="shared" si="48"/>
        <v>2012.9856500000001</v>
      </c>
      <c r="G29" s="46">
        <f t="shared" si="48"/>
        <v>0</v>
      </c>
      <c r="H29" s="46">
        <f t="shared" si="48"/>
        <v>0</v>
      </c>
      <c r="I29" s="46">
        <f t="shared" si="48"/>
        <v>0</v>
      </c>
      <c r="J29" s="46">
        <f t="shared" si="48"/>
        <v>13.36</v>
      </c>
      <c r="K29" s="46">
        <f t="shared" si="48"/>
        <v>0</v>
      </c>
      <c r="L29" s="46">
        <f t="shared" si="48"/>
        <v>59.533999999999999</v>
      </c>
      <c r="M29" s="46">
        <f t="shared" ref="M29:N29" si="49">M21</f>
        <v>0</v>
      </c>
      <c r="N29" s="46">
        <f t="shared" si="49"/>
        <v>0</v>
      </c>
      <c r="O29" s="46">
        <f t="shared" si="48"/>
        <v>0</v>
      </c>
      <c r="P29" s="46">
        <f t="shared" si="48"/>
        <v>0</v>
      </c>
      <c r="Q29" s="46">
        <f t="shared" si="48"/>
        <v>0</v>
      </c>
      <c r="R29" s="46">
        <f t="shared" si="48"/>
        <v>0</v>
      </c>
      <c r="S29" s="46">
        <f t="shared" si="48"/>
        <v>0</v>
      </c>
      <c r="T29" s="46">
        <f t="shared" si="48"/>
        <v>0</v>
      </c>
      <c r="U29" s="46">
        <f t="shared" si="48"/>
        <v>0</v>
      </c>
      <c r="V29" s="46">
        <f t="shared" si="48"/>
        <v>0</v>
      </c>
      <c r="W29" s="46">
        <f t="shared" ref="W29:X29" si="50">W21</f>
        <v>0</v>
      </c>
      <c r="X29" s="46">
        <f t="shared" si="50"/>
        <v>0</v>
      </c>
      <c r="Y29" s="46">
        <f t="shared" si="48"/>
        <v>0</v>
      </c>
      <c r="Z29" s="46">
        <f t="shared" si="48"/>
        <v>0</v>
      </c>
      <c r="AA29" s="46">
        <f t="shared" si="48"/>
        <v>0</v>
      </c>
      <c r="AB29" s="46">
        <f t="shared" si="48"/>
        <v>0</v>
      </c>
      <c r="AC29" s="46">
        <f t="shared" si="48"/>
        <v>0</v>
      </c>
      <c r="AD29" s="46">
        <f t="shared" si="48"/>
        <v>0</v>
      </c>
      <c r="AE29" s="46">
        <f t="shared" si="48"/>
        <v>0</v>
      </c>
      <c r="AF29" s="46">
        <f t="shared" si="48"/>
        <v>0</v>
      </c>
      <c r="AG29" s="46">
        <f t="shared" ref="AG29:AH29" si="51">AG21</f>
        <v>0</v>
      </c>
      <c r="AH29" s="46">
        <f t="shared" si="51"/>
        <v>0</v>
      </c>
      <c r="AI29" s="46">
        <f t="shared" si="48"/>
        <v>0</v>
      </c>
      <c r="AJ29" s="46">
        <f t="shared" si="48"/>
        <v>0</v>
      </c>
      <c r="AK29" s="46">
        <f t="shared" si="48"/>
        <v>0</v>
      </c>
      <c r="AL29" s="46">
        <f t="shared" si="48"/>
        <v>0</v>
      </c>
      <c r="AM29" s="46">
        <f t="shared" si="48"/>
        <v>0</v>
      </c>
      <c r="AN29" s="46">
        <f t="shared" si="48"/>
        <v>0</v>
      </c>
      <c r="AO29" s="46">
        <f t="shared" si="48"/>
        <v>0</v>
      </c>
      <c r="AP29" s="46">
        <f t="shared" si="48"/>
        <v>0</v>
      </c>
      <c r="AQ29" s="46">
        <f t="shared" ref="AQ29:AR29" si="52">AQ21</f>
        <v>0</v>
      </c>
      <c r="AR29" s="46">
        <f t="shared" si="52"/>
        <v>0</v>
      </c>
      <c r="AS29" s="46">
        <f t="shared" si="48"/>
        <v>0</v>
      </c>
      <c r="AT29" s="46">
        <f t="shared" si="48"/>
        <v>2012.9856500000001</v>
      </c>
      <c r="AU29" s="46">
        <f t="shared" si="48"/>
        <v>0</v>
      </c>
      <c r="AV29" s="46">
        <f t="shared" si="48"/>
        <v>0</v>
      </c>
      <c r="AW29" s="46">
        <f t="shared" si="48"/>
        <v>0</v>
      </c>
      <c r="AX29" s="46">
        <f t="shared" si="48"/>
        <v>13.36</v>
      </c>
      <c r="AY29" s="46">
        <f t="shared" si="48"/>
        <v>0</v>
      </c>
      <c r="AZ29" s="46">
        <f t="shared" si="48"/>
        <v>59.533999999999999</v>
      </c>
      <c r="BA29" s="46">
        <f t="shared" ref="BA29:BB29" si="53">BA21</f>
        <v>0</v>
      </c>
      <c r="BB29" s="46">
        <f t="shared" si="53"/>
        <v>0</v>
      </c>
      <c r="BC29" s="46">
        <f t="shared" si="48"/>
        <v>0</v>
      </c>
      <c r="BD29" s="46">
        <f t="shared" si="48"/>
        <v>0.16500000000000001</v>
      </c>
      <c r="BE29" s="46">
        <f t="shared" si="48"/>
        <v>0</v>
      </c>
      <c r="BF29" s="46">
        <f t="shared" si="48"/>
        <v>0</v>
      </c>
      <c r="BG29" s="46">
        <f t="shared" si="48"/>
        <v>0</v>
      </c>
      <c r="BH29" s="46">
        <f t="shared" si="48"/>
        <v>0</v>
      </c>
      <c r="BI29" s="46">
        <f t="shared" si="48"/>
        <v>0</v>
      </c>
      <c r="BJ29" s="46">
        <f t="shared" si="48"/>
        <v>0</v>
      </c>
      <c r="BK29" s="46">
        <f t="shared" ref="BK29:BL29" si="54">BK21</f>
        <v>1</v>
      </c>
      <c r="BL29" s="46">
        <f t="shared" si="54"/>
        <v>0</v>
      </c>
      <c r="BM29" s="46">
        <f t="shared" si="48"/>
        <v>0</v>
      </c>
      <c r="BN29" s="46">
        <f t="shared" si="48"/>
        <v>0.16500000000000001</v>
      </c>
      <c r="BO29" s="46">
        <f t="shared" si="48"/>
        <v>0</v>
      </c>
      <c r="BP29" s="46">
        <f t="shared" si="48"/>
        <v>0</v>
      </c>
      <c r="BQ29" s="46">
        <f t="shared" si="48"/>
        <v>0</v>
      </c>
      <c r="BR29" s="46">
        <f t="shared" si="48"/>
        <v>0</v>
      </c>
      <c r="BS29" s="46">
        <f t="shared" si="48"/>
        <v>0</v>
      </c>
      <c r="BT29" s="46">
        <f t="shared" si="48"/>
        <v>0</v>
      </c>
      <c r="BU29" s="46">
        <f t="shared" si="48"/>
        <v>1</v>
      </c>
      <c r="BV29" s="46">
        <f t="shared" ref="BV29" si="55">BV21</f>
        <v>0</v>
      </c>
      <c r="BW29" s="46">
        <f t="shared" si="48"/>
        <v>0</v>
      </c>
      <c r="BX29" s="46">
        <f t="shared" si="48"/>
        <v>0</v>
      </c>
      <c r="BY29" s="46">
        <f t="shared" si="48"/>
        <v>0</v>
      </c>
      <c r="BZ29" s="46">
        <f t="shared" si="48"/>
        <v>0</v>
      </c>
      <c r="CA29" s="46">
        <f t="shared" si="48"/>
        <v>0</v>
      </c>
      <c r="CB29" s="46">
        <f t="shared" si="48"/>
        <v>0</v>
      </c>
      <c r="CC29" s="46">
        <f t="shared" si="48"/>
        <v>0</v>
      </c>
      <c r="CD29" s="46">
        <f t="shared" si="48"/>
        <v>0</v>
      </c>
      <c r="CE29" s="46">
        <f t="shared" ref="CE29:CF29" si="56">CE21</f>
        <v>0</v>
      </c>
      <c r="CF29" s="46">
        <f t="shared" si="56"/>
        <v>0</v>
      </c>
      <c r="CG29" s="46">
        <f t="shared" ref="CG29:CX29" si="57">CG21</f>
        <v>0</v>
      </c>
      <c r="CH29" s="46">
        <f t="shared" si="57"/>
        <v>0</v>
      </c>
      <c r="CI29" s="46">
        <f t="shared" si="57"/>
        <v>0</v>
      </c>
      <c r="CJ29" s="46">
        <f t="shared" si="57"/>
        <v>0</v>
      </c>
      <c r="CK29" s="46">
        <f t="shared" si="57"/>
        <v>0</v>
      </c>
      <c r="CL29" s="46">
        <f t="shared" si="57"/>
        <v>0</v>
      </c>
      <c r="CM29" s="46">
        <f t="shared" si="57"/>
        <v>0</v>
      </c>
      <c r="CN29" s="46">
        <f t="shared" si="57"/>
        <v>0</v>
      </c>
      <c r="CO29" s="46">
        <f t="shared" ref="CO29:CP29" si="58">CO21</f>
        <v>0</v>
      </c>
      <c r="CP29" s="46">
        <f t="shared" si="58"/>
        <v>0</v>
      </c>
      <c r="CQ29" s="46">
        <f t="shared" si="57"/>
        <v>0</v>
      </c>
      <c r="CR29" s="46">
        <f t="shared" si="57"/>
        <v>0</v>
      </c>
      <c r="CS29" s="46">
        <f t="shared" si="57"/>
        <v>0</v>
      </c>
      <c r="CT29" s="46">
        <f t="shared" si="57"/>
        <v>0</v>
      </c>
      <c r="CU29" s="46">
        <f t="shared" si="57"/>
        <v>0</v>
      </c>
      <c r="CV29" s="46">
        <f t="shared" si="57"/>
        <v>0</v>
      </c>
      <c r="CW29" s="46">
        <f t="shared" si="57"/>
        <v>0</v>
      </c>
      <c r="CX29" s="46">
        <f t="shared" si="57"/>
        <v>0</v>
      </c>
      <c r="CY29" s="46">
        <f t="shared" ref="CY29:CZ29" si="59">CY21</f>
        <v>0</v>
      </c>
      <c r="CZ29" s="46">
        <f t="shared" si="59"/>
        <v>0</v>
      </c>
      <c r="DA29" s="46">
        <v>0</v>
      </c>
      <c r="DB29" s="46">
        <v>0</v>
      </c>
      <c r="DC29" s="46">
        <v>0</v>
      </c>
      <c r="DD29" s="46">
        <v>0</v>
      </c>
      <c r="DE29" s="6" t="s">
        <v>112</v>
      </c>
      <c r="DQ29" s="26"/>
    </row>
    <row r="30" spans="1:121" ht="39" customHeight="1" x14ac:dyDescent="0.25">
      <c r="A30" s="37" t="s">
        <v>128</v>
      </c>
      <c r="B30" s="38" t="s">
        <v>129</v>
      </c>
      <c r="C30" s="39" t="s">
        <v>111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>
        <v>0</v>
      </c>
      <c r="BU30" s="45">
        <v>0</v>
      </c>
      <c r="BV30" s="45">
        <v>0</v>
      </c>
      <c r="BW30" s="45">
        <v>0</v>
      </c>
      <c r="BX30" s="45">
        <v>0</v>
      </c>
      <c r="BY30" s="45">
        <v>0</v>
      </c>
      <c r="BZ30" s="45">
        <v>0</v>
      </c>
      <c r="CA30" s="45">
        <v>0</v>
      </c>
      <c r="CB30" s="45">
        <v>0</v>
      </c>
      <c r="CC30" s="45">
        <v>0</v>
      </c>
      <c r="CD30" s="45">
        <v>0</v>
      </c>
      <c r="CE30" s="45">
        <v>0</v>
      </c>
      <c r="CF30" s="45">
        <v>0</v>
      </c>
      <c r="CG30" s="45">
        <v>0</v>
      </c>
      <c r="CH30" s="45">
        <v>0</v>
      </c>
      <c r="CI30" s="45">
        <v>0</v>
      </c>
      <c r="CJ30" s="45">
        <v>0</v>
      </c>
      <c r="CK30" s="45">
        <v>0</v>
      </c>
      <c r="CL30" s="45">
        <v>0</v>
      </c>
      <c r="CM30" s="45">
        <v>0</v>
      </c>
      <c r="CN30" s="45">
        <v>0</v>
      </c>
      <c r="CO30" s="45">
        <v>0</v>
      </c>
      <c r="CP30" s="45">
        <v>0</v>
      </c>
      <c r="CQ30" s="45">
        <v>0</v>
      </c>
      <c r="CR30" s="45">
        <v>0</v>
      </c>
      <c r="CS30" s="45">
        <v>0</v>
      </c>
      <c r="CT30" s="45">
        <v>0</v>
      </c>
      <c r="CU30" s="45">
        <v>0</v>
      </c>
      <c r="CV30" s="45">
        <v>0</v>
      </c>
      <c r="CW30" s="45">
        <v>0</v>
      </c>
      <c r="CX30" s="45">
        <v>0</v>
      </c>
      <c r="CY30" s="45">
        <v>0</v>
      </c>
      <c r="CZ30" s="45">
        <v>0</v>
      </c>
      <c r="DA30" s="45">
        <v>0</v>
      </c>
      <c r="DB30" s="45">
        <v>0</v>
      </c>
      <c r="DC30" s="45">
        <v>0</v>
      </c>
      <c r="DD30" s="45">
        <v>0</v>
      </c>
      <c r="DE30" s="6" t="s">
        <v>112</v>
      </c>
    </row>
    <row r="31" spans="1:121" ht="78" customHeight="1" x14ac:dyDescent="0.25">
      <c r="A31" s="37" t="s">
        <v>130</v>
      </c>
      <c r="B31" s="38" t="s">
        <v>131</v>
      </c>
      <c r="C31" s="39" t="s">
        <v>111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>
        <v>0</v>
      </c>
      <c r="BU31" s="45">
        <v>0</v>
      </c>
      <c r="BV31" s="45">
        <v>0</v>
      </c>
      <c r="BW31" s="45">
        <v>0</v>
      </c>
      <c r="BX31" s="45">
        <v>0</v>
      </c>
      <c r="BY31" s="45">
        <v>0</v>
      </c>
      <c r="BZ31" s="45">
        <v>0</v>
      </c>
      <c r="CA31" s="45">
        <v>0</v>
      </c>
      <c r="CB31" s="45">
        <v>0</v>
      </c>
      <c r="CC31" s="45">
        <v>0</v>
      </c>
      <c r="CD31" s="45">
        <v>0</v>
      </c>
      <c r="CE31" s="45">
        <v>0</v>
      </c>
      <c r="CF31" s="45">
        <v>0</v>
      </c>
      <c r="CG31" s="45">
        <v>0</v>
      </c>
      <c r="CH31" s="45">
        <v>0</v>
      </c>
      <c r="CI31" s="45">
        <v>0</v>
      </c>
      <c r="CJ31" s="45">
        <v>0</v>
      </c>
      <c r="CK31" s="45">
        <v>0</v>
      </c>
      <c r="CL31" s="45">
        <v>0</v>
      </c>
      <c r="CM31" s="45">
        <v>0</v>
      </c>
      <c r="CN31" s="45">
        <v>0</v>
      </c>
      <c r="CO31" s="45">
        <v>0</v>
      </c>
      <c r="CP31" s="45">
        <v>0</v>
      </c>
      <c r="CQ31" s="45">
        <v>0</v>
      </c>
      <c r="CR31" s="45">
        <v>0</v>
      </c>
      <c r="CS31" s="45">
        <v>0</v>
      </c>
      <c r="CT31" s="45">
        <v>0</v>
      </c>
      <c r="CU31" s="45">
        <v>0</v>
      </c>
      <c r="CV31" s="45">
        <v>0</v>
      </c>
      <c r="CW31" s="45">
        <v>0</v>
      </c>
      <c r="CX31" s="45">
        <v>0</v>
      </c>
      <c r="CY31" s="45">
        <v>0</v>
      </c>
      <c r="CZ31" s="45">
        <v>0</v>
      </c>
      <c r="DA31" s="45">
        <v>0</v>
      </c>
      <c r="DB31" s="45">
        <v>0</v>
      </c>
      <c r="DC31" s="45">
        <v>0</v>
      </c>
      <c r="DD31" s="45">
        <v>0</v>
      </c>
      <c r="DE31" s="6" t="s">
        <v>112</v>
      </c>
    </row>
    <row r="32" spans="1:121" ht="45" customHeight="1" x14ac:dyDescent="0.25">
      <c r="A32" s="37" t="s">
        <v>132</v>
      </c>
      <c r="B32" s="38" t="s">
        <v>134</v>
      </c>
      <c r="C32" s="39" t="s">
        <v>111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45">
        <v>0</v>
      </c>
      <c r="AD32" s="45">
        <v>0</v>
      </c>
      <c r="AE32" s="45">
        <v>0</v>
      </c>
      <c r="AF32" s="45">
        <v>0</v>
      </c>
      <c r="AG32" s="45">
        <v>0</v>
      </c>
      <c r="AH32" s="45">
        <v>0</v>
      </c>
      <c r="AI32" s="45">
        <v>0</v>
      </c>
      <c r="AJ32" s="45">
        <v>0</v>
      </c>
      <c r="AK32" s="45">
        <v>0</v>
      </c>
      <c r="AL32" s="45">
        <v>0</v>
      </c>
      <c r="AM32" s="45">
        <v>0</v>
      </c>
      <c r="AN32" s="45">
        <v>0</v>
      </c>
      <c r="AO32" s="45">
        <v>0</v>
      </c>
      <c r="AP32" s="45">
        <v>0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0</v>
      </c>
      <c r="AY32" s="45">
        <v>0</v>
      </c>
      <c r="AZ32" s="45">
        <v>0</v>
      </c>
      <c r="BA32" s="45">
        <v>0</v>
      </c>
      <c r="BB32" s="45">
        <v>0</v>
      </c>
      <c r="BC32" s="45">
        <v>0</v>
      </c>
      <c r="BD32" s="45">
        <v>0</v>
      </c>
      <c r="BE32" s="45">
        <v>0</v>
      </c>
      <c r="BF32" s="45">
        <v>0</v>
      </c>
      <c r="BG32" s="45">
        <v>0</v>
      </c>
      <c r="BH32" s="45">
        <v>0</v>
      </c>
      <c r="BI32" s="45">
        <v>0</v>
      </c>
      <c r="BJ32" s="45">
        <v>0</v>
      </c>
      <c r="BK32" s="45">
        <v>0</v>
      </c>
      <c r="BL32" s="45">
        <v>0</v>
      </c>
      <c r="BM32" s="45">
        <v>0</v>
      </c>
      <c r="BN32" s="45">
        <v>0</v>
      </c>
      <c r="BO32" s="45">
        <v>0</v>
      </c>
      <c r="BP32" s="45">
        <v>0</v>
      </c>
      <c r="BQ32" s="45">
        <v>0</v>
      </c>
      <c r="BR32" s="45">
        <v>0</v>
      </c>
      <c r="BS32" s="45">
        <v>0</v>
      </c>
      <c r="BT32" s="45">
        <v>0</v>
      </c>
      <c r="BU32" s="45">
        <v>0</v>
      </c>
      <c r="BV32" s="45">
        <v>0</v>
      </c>
      <c r="BW32" s="45">
        <v>0</v>
      </c>
      <c r="BX32" s="45">
        <v>0</v>
      </c>
      <c r="BY32" s="45">
        <v>0</v>
      </c>
      <c r="BZ32" s="45">
        <v>0</v>
      </c>
      <c r="CA32" s="45">
        <v>0</v>
      </c>
      <c r="CB32" s="45">
        <v>0</v>
      </c>
      <c r="CC32" s="45">
        <v>0</v>
      </c>
      <c r="CD32" s="45">
        <v>0</v>
      </c>
      <c r="CE32" s="45">
        <v>0</v>
      </c>
      <c r="CF32" s="45">
        <v>0</v>
      </c>
      <c r="CG32" s="45">
        <v>0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0</v>
      </c>
      <c r="CO32" s="45">
        <v>0</v>
      </c>
      <c r="CP32" s="45">
        <v>0</v>
      </c>
      <c r="CQ32" s="45">
        <v>0</v>
      </c>
      <c r="CR32" s="45">
        <v>0</v>
      </c>
      <c r="CS32" s="45">
        <v>0</v>
      </c>
      <c r="CT32" s="45">
        <v>0</v>
      </c>
      <c r="CU32" s="45">
        <v>0</v>
      </c>
      <c r="CV32" s="45">
        <v>0</v>
      </c>
      <c r="CW32" s="45">
        <v>0</v>
      </c>
      <c r="CX32" s="45">
        <v>0</v>
      </c>
      <c r="CY32" s="45">
        <v>0</v>
      </c>
      <c r="CZ32" s="45">
        <v>0</v>
      </c>
      <c r="DA32" s="45">
        <v>0</v>
      </c>
      <c r="DB32" s="45">
        <v>0</v>
      </c>
      <c r="DC32" s="45">
        <v>0</v>
      </c>
      <c r="DD32" s="45">
        <v>0</v>
      </c>
      <c r="DE32" s="6" t="s">
        <v>112</v>
      </c>
    </row>
    <row r="33" spans="1:109" ht="43.5" customHeight="1" x14ac:dyDescent="0.25">
      <c r="A33" s="37" t="s">
        <v>133</v>
      </c>
      <c r="B33" s="38" t="s">
        <v>134</v>
      </c>
      <c r="C33" s="39" t="s">
        <v>111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5">
        <v>0</v>
      </c>
      <c r="BD33" s="45">
        <v>0</v>
      </c>
      <c r="BE33" s="45">
        <v>0</v>
      </c>
      <c r="BF33" s="45">
        <v>0</v>
      </c>
      <c r="BG33" s="45">
        <v>0</v>
      </c>
      <c r="BH33" s="45">
        <v>0</v>
      </c>
      <c r="BI33" s="45">
        <v>0</v>
      </c>
      <c r="BJ33" s="45">
        <v>0</v>
      </c>
      <c r="BK33" s="45">
        <v>0</v>
      </c>
      <c r="BL33" s="45">
        <v>0</v>
      </c>
      <c r="BM33" s="45">
        <v>0</v>
      </c>
      <c r="BN33" s="45">
        <v>0</v>
      </c>
      <c r="BO33" s="45">
        <v>0</v>
      </c>
      <c r="BP33" s="45">
        <v>0</v>
      </c>
      <c r="BQ33" s="45">
        <v>0</v>
      </c>
      <c r="BR33" s="45">
        <v>0</v>
      </c>
      <c r="BS33" s="45">
        <v>0</v>
      </c>
      <c r="BT33" s="45">
        <v>0</v>
      </c>
      <c r="BU33" s="45">
        <v>0</v>
      </c>
      <c r="BV33" s="45">
        <v>0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0</v>
      </c>
      <c r="CD33" s="45">
        <v>0</v>
      </c>
      <c r="CE33" s="45">
        <v>0</v>
      </c>
      <c r="CF33" s="45">
        <v>0</v>
      </c>
      <c r="CG33" s="45">
        <v>0</v>
      </c>
      <c r="CH33" s="45">
        <v>0</v>
      </c>
      <c r="CI33" s="45">
        <v>0</v>
      </c>
      <c r="CJ33" s="45">
        <v>0</v>
      </c>
      <c r="CK33" s="45">
        <v>0</v>
      </c>
      <c r="CL33" s="45">
        <v>0</v>
      </c>
      <c r="CM33" s="45">
        <v>0</v>
      </c>
      <c r="CN33" s="45">
        <v>0</v>
      </c>
      <c r="CO33" s="45">
        <v>0</v>
      </c>
      <c r="CP33" s="45">
        <v>0</v>
      </c>
      <c r="CQ33" s="45">
        <v>0</v>
      </c>
      <c r="CR33" s="45">
        <v>0</v>
      </c>
      <c r="CS33" s="45">
        <v>0</v>
      </c>
      <c r="CT33" s="45">
        <v>0</v>
      </c>
      <c r="CU33" s="45">
        <v>0</v>
      </c>
      <c r="CV33" s="45">
        <v>0</v>
      </c>
      <c r="CW33" s="45">
        <v>0</v>
      </c>
      <c r="CX33" s="45">
        <v>0</v>
      </c>
      <c r="CY33" s="45">
        <v>0</v>
      </c>
      <c r="CZ33" s="45">
        <v>0</v>
      </c>
      <c r="DA33" s="45">
        <v>0</v>
      </c>
      <c r="DB33" s="45">
        <v>0</v>
      </c>
      <c r="DC33" s="45">
        <v>0</v>
      </c>
      <c r="DD33" s="45">
        <v>0</v>
      </c>
      <c r="DE33" s="6" t="s">
        <v>112</v>
      </c>
    </row>
    <row r="34" spans="1:109" ht="60" customHeight="1" x14ac:dyDescent="0.25">
      <c r="A34" s="37" t="s">
        <v>135</v>
      </c>
      <c r="B34" s="38" t="s">
        <v>136</v>
      </c>
      <c r="C34" s="39" t="s">
        <v>111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5">
        <v>0</v>
      </c>
      <c r="BD34" s="45">
        <v>0</v>
      </c>
      <c r="BE34" s="45">
        <v>0</v>
      </c>
      <c r="BF34" s="45">
        <v>0</v>
      </c>
      <c r="BG34" s="45">
        <v>0</v>
      </c>
      <c r="BH34" s="45">
        <v>0</v>
      </c>
      <c r="BI34" s="45">
        <v>0</v>
      </c>
      <c r="BJ34" s="45">
        <v>0</v>
      </c>
      <c r="BK34" s="45">
        <v>0</v>
      </c>
      <c r="BL34" s="45">
        <v>0</v>
      </c>
      <c r="BM34" s="45">
        <v>0</v>
      </c>
      <c r="BN34" s="45">
        <v>0</v>
      </c>
      <c r="BO34" s="45">
        <v>0</v>
      </c>
      <c r="BP34" s="45">
        <v>0</v>
      </c>
      <c r="BQ34" s="45">
        <v>0</v>
      </c>
      <c r="BR34" s="45">
        <v>0</v>
      </c>
      <c r="BS34" s="45">
        <v>0</v>
      </c>
      <c r="BT34" s="45">
        <v>0</v>
      </c>
      <c r="BU34" s="45">
        <v>0</v>
      </c>
      <c r="BV34" s="45">
        <v>0</v>
      </c>
      <c r="BW34" s="45">
        <v>0</v>
      </c>
      <c r="BX34" s="45">
        <v>0</v>
      </c>
      <c r="BY34" s="45">
        <v>0</v>
      </c>
      <c r="BZ34" s="45">
        <v>0</v>
      </c>
      <c r="CA34" s="45">
        <v>0</v>
      </c>
      <c r="CB34" s="45">
        <v>0</v>
      </c>
      <c r="CC34" s="45">
        <v>0</v>
      </c>
      <c r="CD34" s="45">
        <v>0</v>
      </c>
      <c r="CE34" s="45">
        <v>0</v>
      </c>
      <c r="CF34" s="45">
        <v>0</v>
      </c>
      <c r="CG34" s="45">
        <v>0</v>
      </c>
      <c r="CH34" s="45">
        <v>0</v>
      </c>
      <c r="CI34" s="45">
        <v>0</v>
      </c>
      <c r="CJ34" s="45">
        <v>0</v>
      </c>
      <c r="CK34" s="45">
        <v>0</v>
      </c>
      <c r="CL34" s="45">
        <v>0</v>
      </c>
      <c r="CM34" s="45">
        <v>0</v>
      </c>
      <c r="CN34" s="45">
        <v>0</v>
      </c>
      <c r="CO34" s="45">
        <v>0</v>
      </c>
      <c r="CP34" s="45">
        <v>0</v>
      </c>
      <c r="CQ34" s="45">
        <v>0</v>
      </c>
      <c r="CR34" s="45">
        <v>0</v>
      </c>
      <c r="CS34" s="45">
        <v>0</v>
      </c>
      <c r="CT34" s="45">
        <v>0</v>
      </c>
      <c r="CU34" s="45">
        <v>0</v>
      </c>
      <c r="CV34" s="45">
        <v>0</v>
      </c>
      <c r="CW34" s="45">
        <v>0</v>
      </c>
      <c r="CX34" s="45">
        <v>0</v>
      </c>
      <c r="CY34" s="45">
        <v>0</v>
      </c>
      <c r="CZ34" s="45">
        <v>0</v>
      </c>
      <c r="DA34" s="45">
        <v>0</v>
      </c>
      <c r="DB34" s="45">
        <v>0</v>
      </c>
      <c r="DC34" s="45">
        <v>0</v>
      </c>
      <c r="DD34" s="45">
        <v>0</v>
      </c>
      <c r="DE34" s="6" t="s">
        <v>112</v>
      </c>
    </row>
    <row r="35" spans="1:109" ht="32.25" customHeight="1" x14ac:dyDescent="0.25">
      <c r="A35" s="37" t="s">
        <v>137</v>
      </c>
      <c r="B35" s="38" t="s">
        <v>134</v>
      </c>
      <c r="C35" s="39" t="s">
        <v>111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5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5">
        <v>0</v>
      </c>
      <c r="CA35" s="45">
        <v>0</v>
      </c>
      <c r="CB35" s="45">
        <v>0</v>
      </c>
      <c r="CC35" s="45">
        <v>0</v>
      </c>
      <c r="CD35" s="45">
        <v>0</v>
      </c>
      <c r="CE35" s="45">
        <v>0</v>
      </c>
      <c r="CF35" s="45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5">
        <v>0</v>
      </c>
      <c r="CP35" s="45">
        <v>0</v>
      </c>
      <c r="CQ35" s="45">
        <v>0</v>
      </c>
      <c r="CR35" s="45">
        <v>0</v>
      </c>
      <c r="CS35" s="45">
        <v>0</v>
      </c>
      <c r="CT35" s="45">
        <v>0</v>
      </c>
      <c r="CU35" s="45">
        <v>0</v>
      </c>
      <c r="CV35" s="45">
        <v>0</v>
      </c>
      <c r="CW35" s="45">
        <v>0</v>
      </c>
      <c r="CX35" s="45">
        <v>0</v>
      </c>
      <c r="CY35" s="45">
        <v>0</v>
      </c>
      <c r="CZ35" s="45">
        <v>0</v>
      </c>
      <c r="DA35" s="45">
        <v>0</v>
      </c>
      <c r="DB35" s="45">
        <v>0</v>
      </c>
      <c r="DC35" s="45">
        <v>0</v>
      </c>
      <c r="DD35" s="45">
        <v>0</v>
      </c>
      <c r="DE35" s="6" t="s">
        <v>112</v>
      </c>
    </row>
    <row r="36" spans="1:109" ht="37.5" customHeight="1" x14ac:dyDescent="0.25">
      <c r="A36" s="37" t="s">
        <v>138</v>
      </c>
      <c r="B36" s="38" t="s">
        <v>134</v>
      </c>
      <c r="C36" s="39" t="s">
        <v>111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5">
        <v>0</v>
      </c>
      <c r="AC36" s="45">
        <v>0</v>
      </c>
      <c r="AD36" s="45">
        <v>0</v>
      </c>
      <c r="AE36" s="45">
        <v>0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5">
        <v>0</v>
      </c>
      <c r="BD36" s="45">
        <v>0</v>
      </c>
      <c r="BE36" s="45">
        <v>0</v>
      </c>
      <c r="BF36" s="45">
        <v>0</v>
      </c>
      <c r="BG36" s="45">
        <v>0</v>
      </c>
      <c r="BH36" s="45">
        <v>0</v>
      </c>
      <c r="BI36" s="45">
        <v>0</v>
      </c>
      <c r="BJ36" s="45">
        <v>0</v>
      </c>
      <c r="BK36" s="45">
        <v>0</v>
      </c>
      <c r="BL36" s="45">
        <v>0</v>
      </c>
      <c r="BM36" s="45">
        <v>0</v>
      </c>
      <c r="BN36" s="45">
        <v>0</v>
      </c>
      <c r="BO36" s="45">
        <v>0</v>
      </c>
      <c r="BP36" s="45">
        <v>0</v>
      </c>
      <c r="BQ36" s="45">
        <v>0</v>
      </c>
      <c r="BR36" s="45">
        <v>0</v>
      </c>
      <c r="BS36" s="45">
        <v>0</v>
      </c>
      <c r="BT36" s="45">
        <v>0</v>
      </c>
      <c r="BU36" s="45">
        <v>0</v>
      </c>
      <c r="BV36" s="45">
        <v>0</v>
      </c>
      <c r="BW36" s="45">
        <v>0</v>
      </c>
      <c r="BX36" s="45">
        <v>0</v>
      </c>
      <c r="BY36" s="45">
        <v>0</v>
      </c>
      <c r="BZ36" s="45">
        <v>0</v>
      </c>
      <c r="CA36" s="45">
        <v>0</v>
      </c>
      <c r="CB36" s="45">
        <v>0</v>
      </c>
      <c r="CC36" s="45">
        <v>0</v>
      </c>
      <c r="CD36" s="45">
        <v>0</v>
      </c>
      <c r="CE36" s="45">
        <v>0</v>
      </c>
      <c r="CF36" s="45">
        <v>0</v>
      </c>
      <c r="CG36" s="45">
        <v>0</v>
      </c>
      <c r="CH36" s="45">
        <v>0</v>
      </c>
      <c r="CI36" s="45">
        <v>0</v>
      </c>
      <c r="CJ36" s="45">
        <v>0</v>
      </c>
      <c r="CK36" s="45">
        <v>0</v>
      </c>
      <c r="CL36" s="45">
        <v>0</v>
      </c>
      <c r="CM36" s="45">
        <v>0</v>
      </c>
      <c r="CN36" s="45">
        <v>0</v>
      </c>
      <c r="CO36" s="45">
        <v>0</v>
      </c>
      <c r="CP36" s="45">
        <v>0</v>
      </c>
      <c r="CQ36" s="45">
        <v>0</v>
      </c>
      <c r="CR36" s="45">
        <v>0</v>
      </c>
      <c r="CS36" s="45">
        <v>0</v>
      </c>
      <c r="CT36" s="45">
        <v>0</v>
      </c>
      <c r="CU36" s="45">
        <v>0</v>
      </c>
      <c r="CV36" s="45">
        <v>0</v>
      </c>
      <c r="CW36" s="45">
        <v>0</v>
      </c>
      <c r="CX36" s="45">
        <v>0</v>
      </c>
      <c r="CY36" s="45">
        <v>0</v>
      </c>
      <c r="CZ36" s="45">
        <v>0</v>
      </c>
      <c r="DA36" s="45">
        <v>0</v>
      </c>
      <c r="DB36" s="45">
        <v>0</v>
      </c>
      <c r="DC36" s="45">
        <v>0</v>
      </c>
      <c r="DD36" s="45">
        <v>0</v>
      </c>
      <c r="DE36" s="6" t="s">
        <v>112</v>
      </c>
    </row>
    <row r="37" spans="1:109" ht="33.75" customHeight="1" x14ac:dyDescent="0.25">
      <c r="A37" s="37" t="s">
        <v>139</v>
      </c>
      <c r="B37" s="38" t="s">
        <v>140</v>
      </c>
      <c r="C37" s="39" t="s">
        <v>111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5">
        <v>0</v>
      </c>
      <c r="BD37" s="45">
        <v>0</v>
      </c>
      <c r="BE37" s="45">
        <v>0</v>
      </c>
      <c r="BF37" s="45">
        <v>0</v>
      </c>
      <c r="BG37" s="45">
        <v>0</v>
      </c>
      <c r="BH37" s="45">
        <v>0</v>
      </c>
      <c r="BI37" s="45">
        <v>0</v>
      </c>
      <c r="BJ37" s="45">
        <v>0</v>
      </c>
      <c r="BK37" s="45">
        <v>0</v>
      </c>
      <c r="BL37" s="45">
        <v>0</v>
      </c>
      <c r="BM37" s="45">
        <v>0</v>
      </c>
      <c r="BN37" s="45">
        <v>0</v>
      </c>
      <c r="BO37" s="45">
        <v>0</v>
      </c>
      <c r="BP37" s="45">
        <v>0</v>
      </c>
      <c r="BQ37" s="45">
        <v>0</v>
      </c>
      <c r="BR37" s="45">
        <v>0</v>
      </c>
      <c r="BS37" s="45">
        <v>0</v>
      </c>
      <c r="BT37" s="45">
        <v>0</v>
      </c>
      <c r="BU37" s="45">
        <v>0</v>
      </c>
      <c r="BV37" s="45">
        <v>0</v>
      </c>
      <c r="BW37" s="45">
        <v>0</v>
      </c>
      <c r="BX37" s="45">
        <v>0</v>
      </c>
      <c r="BY37" s="45">
        <v>0</v>
      </c>
      <c r="BZ37" s="45">
        <v>0</v>
      </c>
      <c r="CA37" s="45">
        <v>0</v>
      </c>
      <c r="CB37" s="45">
        <v>0</v>
      </c>
      <c r="CC37" s="45">
        <v>0</v>
      </c>
      <c r="CD37" s="45">
        <v>0</v>
      </c>
      <c r="CE37" s="45">
        <v>0</v>
      </c>
      <c r="CF37" s="45">
        <v>0</v>
      </c>
      <c r="CG37" s="45">
        <v>0</v>
      </c>
      <c r="CH37" s="45">
        <v>0</v>
      </c>
      <c r="CI37" s="45">
        <v>0</v>
      </c>
      <c r="CJ37" s="45">
        <v>0</v>
      </c>
      <c r="CK37" s="45">
        <v>0</v>
      </c>
      <c r="CL37" s="45">
        <v>0</v>
      </c>
      <c r="CM37" s="45">
        <v>0</v>
      </c>
      <c r="CN37" s="45">
        <v>0</v>
      </c>
      <c r="CO37" s="45">
        <v>0</v>
      </c>
      <c r="CP37" s="45">
        <v>0</v>
      </c>
      <c r="CQ37" s="45">
        <v>0</v>
      </c>
      <c r="CR37" s="45">
        <v>0</v>
      </c>
      <c r="CS37" s="45">
        <v>0</v>
      </c>
      <c r="CT37" s="45">
        <v>0</v>
      </c>
      <c r="CU37" s="45">
        <v>0</v>
      </c>
      <c r="CV37" s="45">
        <v>0</v>
      </c>
      <c r="CW37" s="45">
        <v>0</v>
      </c>
      <c r="CX37" s="45">
        <v>0</v>
      </c>
      <c r="CY37" s="45">
        <v>0</v>
      </c>
      <c r="CZ37" s="45">
        <v>0</v>
      </c>
      <c r="DA37" s="45">
        <v>0</v>
      </c>
      <c r="DB37" s="45">
        <v>0</v>
      </c>
      <c r="DC37" s="45">
        <v>0</v>
      </c>
      <c r="DD37" s="45">
        <v>0</v>
      </c>
      <c r="DE37" s="6" t="s">
        <v>112</v>
      </c>
    </row>
    <row r="38" spans="1:109" ht="53.25" customHeight="1" x14ac:dyDescent="0.25">
      <c r="A38" s="37" t="s">
        <v>141</v>
      </c>
      <c r="B38" s="38" t="s">
        <v>195</v>
      </c>
      <c r="C38" s="39" t="s">
        <v>111</v>
      </c>
      <c r="D38" s="45">
        <v>0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5">
        <v>0</v>
      </c>
      <c r="BD38" s="45">
        <v>0</v>
      </c>
      <c r="BE38" s="45">
        <v>0</v>
      </c>
      <c r="BF38" s="45">
        <v>0</v>
      </c>
      <c r="BG38" s="45">
        <v>0</v>
      </c>
      <c r="BH38" s="45">
        <v>0</v>
      </c>
      <c r="BI38" s="45">
        <v>0</v>
      </c>
      <c r="BJ38" s="45">
        <v>0</v>
      </c>
      <c r="BK38" s="45">
        <v>0</v>
      </c>
      <c r="BL38" s="45">
        <v>0</v>
      </c>
      <c r="BM38" s="45">
        <v>0</v>
      </c>
      <c r="BN38" s="45">
        <v>0</v>
      </c>
      <c r="BO38" s="45">
        <v>0</v>
      </c>
      <c r="BP38" s="45">
        <v>0</v>
      </c>
      <c r="BQ38" s="45">
        <v>0</v>
      </c>
      <c r="BR38" s="45">
        <v>0</v>
      </c>
      <c r="BS38" s="45">
        <v>0</v>
      </c>
      <c r="BT38" s="45">
        <v>0</v>
      </c>
      <c r="BU38" s="45">
        <v>0</v>
      </c>
      <c r="BV38" s="45">
        <v>0</v>
      </c>
      <c r="BW38" s="45">
        <v>0</v>
      </c>
      <c r="BX38" s="45">
        <v>0</v>
      </c>
      <c r="BY38" s="45">
        <v>0</v>
      </c>
      <c r="BZ38" s="45">
        <v>0</v>
      </c>
      <c r="CA38" s="45">
        <v>0</v>
      </c>
      <c r="CB38" s="45">
        <v>0</v>
      </c>
      <c r="CC38" s="45">
        <v>0</v>
      </c>
      <c r="CD38" s="45">
        <v>0</v>
      </c>
      <c r="CE38" s="45">
        <v>0</v>
      </c>
      <c r="CF38" s="45">
        <v>0</v>
      </c>
      <c r="CG38" s="45">
        <v>0</v>
      </c>
      <c r="CH38" s="45">
        <v>0</v>
      </c>
      <c r="CI38" s="45">
        <v>0</v>
      </c>
      <c r="CJ38" s="45">
        <v>0</v>
      </c>
      <c r="CK38" s="45">
        <v>0</v>
      </c>
      <c r="CL38" s="45">
        <v>0</v>
      </c>
      <c r="CM38" s="45">
        <v>0</v>
      </c>
      <c r="CN38" s="45">
        <v>0</v>
      </c>
      <c r="CO38" s="45">
        <v>0</v>
      </c>
      <c r="CP38" s="45">
        <v>0</v>
      </c>
      <c r="CQ38" s="45">
        <v>0</v>
      </c>
      <c r="CR38" s="45">
        <v>0</v>
      </c>
      <c r="CS38" s="45">
        <v>0</v>
      </c>
      <c r="CT38" s="45">
        <v>0</v>
      </c>
      <c r="CU38" s="45">
        <v>0</v>
      </c>
      <c r="CV38" s="45">
        <v>0</v>
      </c>
      <c r="CW38" s="45">
        <v>0</v>
      </c>
      <c r="CX38" s="45">
        <v>0</v>
      </c>
      <c r="CY38" s="45">
        <v>0</v>
      </c>
      <c r="CZ38" s="45">
        <v>0</v>
      </c>
      <c r="DA38" s="45">
        <v>0</v>
      </c>
      <c r="DB38" s="45">
        <v>0</v>
      </c>
      <c r="DC38" s="45">
        <v>0</v>
      </c>
      <c r="DD38" s="45">
        <v>0</v>
      </c>
      <c r="DE38" s="6" t="s">
        <v>112</v>
      </c>
    </row>
    <row r="39" spans="1:109" ht="63.75" customHeight="1" x14ac:dyDescent="0.25">
      <c r="A39" s="37" t="s">
        <v>142</v>
      </c>
      <c r="B39" s="38" t="s">
        <v>143</v>
      </c>
      <c r="C39" s="39" t="s">
        <v>111</v>
      </c>
      <c r="D39" s="45">
        <v>0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5">
        <v>0</v>
      </c>
      <c r="BD39" s="45">
        <v>0</v>
      </c>
      <c r="BE39" s="45">
        <v>0</v>
      </c>
      <c r="BF39" s="45">
        <v>0</v>
      </c>
      <c r="BG39" s="45">
        <v>0</v>
      </c>
      <c r="BH39" s="45">
        <v>0</v>
      </c>
      <c r="BI39" s="45">
        <v>0</v>
      </c>
      <c r="BJ39" s="45">
        <v>0</v>
      </c>
      <c r="BK39" s="45">
        <v>0</v>
      </c>
      <c r="BL39" s="45">
        <v>0</v>
      </c>
      <c r="BM39" s="45">
        <v>0</v>
      </c>
      <c r="BN39" s="45">
        <v>0</v>
      </c>
      <c r="BO39" s="45">
        <v>0</v>
      </c>
      <c r="BP39" s="45">
        <v>0</v>
      </c>
      <c r="BQ39" s="45">
        <v>0</v>
      </c>
      <c r="BR39" s="45">
        <v>0</v>
      </c>
      <c r="BS39" s="45">
        <v>0</v>
      </c>
      <c r="BT39" s="45">
        <v>0</v>
      </c>
      <c r="BU39" s="45">
        <v>0</v>
      </c>
      <c r="BV39" s="45">
        <v>0</v>
      </c>
      <c r="BW39" s="45">
        <v>0</v>
      </c>
      <c r="BX39" s="45">
        <v>0</v>
      </c>
      <c r="BY39" s="45">
        <v>0</v>
      </c>
      <c r="BZ39" s="45">
        <v>0</v>
      </c>
      <c r="CA39" s="45">
        <v>0</v>
      </c>
      <c r="CB39" s="45">
        <v>0</v>
      </c>
      <c r="CC39" s="45">
        <v>0</v>
      </c>
      <c r="CD39" s="45">
        <v>0</v>
      </c>
      <c r="CE39" s="45">
        <v>0</v>
      </c>
      <c r="CF39" s="45">
        <v>0</v>
      </c>
      <c r="CG39" s="45">
        <v>0</v>
      </c>
      <c r="CH39" s="45">
        <v>0</v>
      </c>
      <c r="CI39" s="45">
        <v>0</v>
      </c>
      <c r="CJ39" s="45">
        <v>0</v>
      </c>
      <c r="CK39" s="45">
        <v>0</v>
      </c>
      <c r="CL39" s="45">
        <v>0</v>
      </c>
      <c r="CM39" s="45">
        <v>0</v>
      </c>
      <c r="CN39" s="45">
        <v>0</v>
      </c>
      <c r="CO39" s="45">
        <v>0</v>
      </c>
      <c r="CP39" s="45">
        <v>0</v>
      </c>
      <c r="CQ39" s="45">
        <v>0</v>
      </c>
      <c r="CR39" s="45">
        <v>0</v>
      </c>
      <c r="CS39" s="45">
        <v>0</v>
      </c>
      <c r="CT39" s="45">
        <v>0</v>
      </c>
      <c r="CU39" s="45">
        <v>0</v>
      </c>
      <c r="CV39" s="45">
        <v>0</v>
      </c>
      <c r="CW39" s="45">
        <v>0</v>
      </c>
      <c r="CX39" s="45">
        <v>0</v>
      </c>
      <c r="CY39" s="45">
        <v>0</v>
      </c>
      <c r="CZ39" s="45">
        <v>0</v>
      </c>
      <c r="DA39" s="45">
        <v>0</v>
      </c>
      <c r="DB39" s="45">
        <v>0</v>
      </c>
      <c r="DC39" s="45">
        <v>0</v>
      </c>
      <c r="DD39" s="45">
        <v>0</v>
      </c>
      <c r="DE39" s="6" t="s">
        <v>112</v>
      </c>
    </row>
    <row r="40" spans="1:109" ht="51.75" customHeight="1" x14ac:dyDescent="0.25">
      <c r="A40" s="37" t="s">
        <v>144</v>
      </c>
      <c r="B40" s="38" t="s">
        <v>145</v>
      </c>
      <c r="C40" s="39" t="s">
        <v>111</v>
      </c>
      <c r="D40" s="45">
        <v>0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5">
        <v>0</v>
      </c>
      <c r="BD40" s="45">
        <v>0</v>
      </c>
      <c r="BE40" s="45">
        <v>0</v>
      </c>
      <c r="BF40" s="45">
        <v>0</v>
      </c>
      <c r="BG40" s="45">
        <v>0</v>
      </c>
      <c r="BH40" s="45">
        <v>0</v>
      </c>
      <c r="BI40" s="45">
        <v>0</v>
      </c>
      <c r="BJ40" s="45">
        <v>0</v>
      </c>
      <c r="BK40" s="45">
        <v>0</v>
      </c>
      <c r="BL40" s="45">
        <v>0</v>
      </c>
      <c r="BM40" s="45">
        <v>0</v>
      </c>
      <c r="BN40" s="45">
        <v>0</v>
      </c>
      <c r="BO40" s="45">
        <v>0</v>
      </c>
      <c r="BP40" s="45">
        <v>0</v>
      </c>
      <c r="BQ40" s="45">
        <v>0</v>
      </c>
      <c r="BR40" s="45">
        <v>0</v>
      </c>
      <c r="BS40" s="45">
        <v>0</v>
      </c>
      <c r="BT40" s="45">
        <v>0</v>
      </c>
      <c r="BU40" s="45">
        <v>0</v>
      </c>
      <c r="BV40" s="45">
        <v>0</v>
      </c>
      <c r="BW40" s="45">
        <v>0</v>
      </c>
      <c r="BX40" s="45">
        <v>0</v>
      </c>
      <c r="BY40" s="45">
        <v>0</v>
      </c>
      <c r="BZ40" s="45">
        <v>0</v>
      </c>
      <c r="CA40" s="45">
        <v>0</v>
      </c>
      <c r="CB40" s="45">
        <v>0</v>
      </c>
      <c r="CC40" s="45">
        <v>0</v>
      </c>
      <c r="CD40" s="45">
        <v>0</v>
      </c>
      <c r="CE40" s="45">
        <v>0</v>
      </c>
      <c r="CF40" s="45">
        <v>0</v>
      </c>
      <c r="CG40" s="45">
        <v>0</v>
      </c>
      <c r="CH40" s="45">
        <v>0</v>
      </c>
      <c r="CI40" s="45">
        <v>0</v>
      </c>
      <c r="CJ40" s="45">
        <v>0</v>
      </c>
      <c r="CK40" s="45">
        <v>0</v>
      </c>
      <c r="CL40" s="45">
        <v>0</v>
      </c>
      <c r="CM40" s="45">
        <v>0</v>
      </c>
      <c r="CN40" s="45">
        <v>0</v>
      </c>
      <c r="CO40" s="45">
        <v>0</v>
      </c>
      <c r="CP40" s="45">
        <v>0</v>
      </c>
      <c r="CQ40" s="45">
        <v>0</v>
      </c>
      <c r="CR40" s="45">
        <v>0</v>
      </c>
      <c r="CS40" s="45">
        <v>0</v>
      </c>
      <c r="CT40" s="45">
        <v>0</v>
      </c>
      <c r="CU40" s="45">
        <v>0</v>
      </c>
      <c r="CV40" s="45">
        <v>0</v>
      </c>
      <c r="CW40" s="45">
        <v>0</v>
      </c>
      <c r="CX40" s="45">
        <v>0</v>
      </c>
      <c r="CY40" s="45">
        <v>0</v>
      </c>
      <c r="CZ40" s="45">
        <v>0</v>
      </c>
      <c r="DA40" s="45">
        <v>0</v>
      </c>
      <c r="DB40" s="45">
        <v>0</v>
      </c>
      <c r="DC40" s="45">
        <v>0</v>
      </c>
      <c r="DD40" s="45">
        <v>0</v>
      </c>
      <c r="DE40" s="6" t="s">
        <v>112</v>
      </c>
    </row>
    <row r="41" spans="1:109" ht="73.5" customHeight="1" x14ac:dyDescent="0.25">
      <c r="A41" s="37" t="s">
        <v>146</v>
      </c>
      <c r="B41" s="38" t="s">
        <v>147</v>
      </c>
      <c r="C41" s="39" t="s">
        <v>111</v>
      </c>
      <c r="D41" s="45">
        <v>0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v>0</v>
      </c>
      <c r="BC41" s="45">
        <v>0</v>
      </c>
      <c r="BD41" s="45">
        <v>0</v>
      </c>
      <c r="BE41" s="45">
        <v>0</v>
      </c>
      <c r="BF41" s="45">
        <v>0</v>
      </c>
      <c r="BG41" s="45">
        <v>0</v>
      </c>
      <c r="BH41" s="45">
        <v>0</v>
      </c>
      <c r="BI41" s="45">
        <v>0</v>
      </c>
      <c r="BJ41" s="45">
        <v>0</v>
      </c>
      <c r="BK41" s="45">
        <v>0</v>
      </c>
      <c r="BL41" s="45">
        <v>0</v>
      </c>
      <c r="BM41" s="45">
        <v>0</v>
      </c>
      <c r="BN41" s="45">
        <v>0</v>
      </c>
      <c r="BO41" s="45">
        <v>0</v>
      </c>
      <c r="BP41" s="45">
        <v>0</v>
      </c>
      <c r="BQ41" s="45">
        <v>0</v>
      </c>
      <c r="BR41" s="45">
        <v>0</v>
      </c>
      <c r="BS41" s="45">
        <v>0</v>
      </c>
      <c r="BT41" s="45">
        <v>0</v>
      </c>
      <c r="BU41" s="45">
        <v>0</v>
      </c>
      <c r="BV41" s="45">
        <v>0</v>
      </c>
      <c r="BW41" s="45">
        <v>0</v>
      </c>
      <c r="BX41" s="45">
        <v>0</v>
      </c>
      <c r="BY41" s="45">
        <v>0</v>
      </c>
      <c r="BZ41" s="45">
        <v>0</v>
      </c>
      <c r="CA41" s="45">
        <v>0</v>
      </c>
      <c r="CB41" s="45">
        <v>0</v>
      </c>
      <c r="CC41" s="45">
        <v>0</v>
      </c>
      <c r="CD41" s="45">
        <v>0</v>
      </c>
      <c r="CE41" s="45">
        <v>0</v>
      </c>
      <c r="CF41" s="45">
        <v>0</v>
      </c>
      <c r="CG41" s="45">
        <v>0</v>
      </c>
      <c r="CH41" s="45">
        <v>0</v>
      </c>
      <c r="CI41" s="45">
        <v>0</v>
      </c>
      <c r="CJ41" s="45">
        <v>0</v>
      </c>
      <c r="CK41" s="45">
        <v>0</v>
      </c>
      <c r="CL41" s="45">
        <v>0</v>
      </c>
      <c r="CM41" s="45">
        <v>0</v>
      </c>
      <c r="CN41" s="45">
        <v>0</v>
      </c>
      <c r="CO41" s="45">
        <v>0</v>
      </c>
      <c r="CP41" s="45">
        <v>0</v>
      </c>
      <c r="CQ41" s="45">
        <v>0</v>
      </c>
      <c r="CR41" s="45">
        <v>0</v>
      </c>
      <c r="CS41" s="45">
        <v>0</v>
      </c>
      <c r="CT41" s="45">
        <v>0</v>
      </c>
      <c r="CU41" s="45">
        <v>0</v>
      </c>
      <c r="CV41" s="45">
        <v>0</v>
      </c>
      <c r="CW41" s="45">
        <v>0</v>
      </c>
      <c r="CX41" s="45">
        <v>0</v>
      </c>
      <c r="CY41" s="45">
        <v>0</v>
      </c>
      <c r="CZ41" s="45">
        <v>0</v>
      </c>
      <c r="DA41" s="45">
        <v>0</v>
      </c>
      <c r="DB41" s="45">
        <v>0</v>
      </c>
      <c r="DC41" s="45">
        <v>0</v>
      </c>
      <c r="DD41" s="45">
        <v>0</v>
      </c>
      <c r="DE41" s="6" t="s">
        <v>112</v>
      </c>
    </row>
    <row r="42" spans="1:109" ht="69" customHeight="1" x14ac:dyDescent="0.25">
      <c r="A42" s="37" t="s">
        <v>148</v>
      </c>
      <c r="B42" s="38" t="s">
        <v>149</v>
      </c>
      <c r="C42" s="39" t="s">
        <v>111</v>
      </c>
      <c r="D42" s="45">
        <v>0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v>0</v>
      </c>
      <c r="BS42" s="45">
        <v>0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45">
        <v>0</v>
      </c>
      <c r="CH42" s="45">
        <v>0</v>
      </c>
      <c r="CI42" s="45">
        <v>0</v>
      </c>
      <c r="CJ42" s="45">
        <v>0</v>
      </c>
      <c r="CK42" s="45">
        <v>0</v>
      </c>
      <c r="CL42" s="45">
        <v>0</v>
      </c>
      <c r="CM42" s="45">
        <v>0</v>
      </c>
      <c r="CN42" s="45">
        <v>0</v>
      </c>
      <c r="CO42" s="45">
        <v>0</v>
      </c>
      <c r="CP42" s="45">
        <v>0</v>
      </c>
      <c r="CQ42" s="45">
        <v>0</v>
      </c>
      <c r="CR42" s="45">
        <v>0</v>
      </c>
      <c r="CS42" s="45">
        <v>0</v>
      </c>
      <c r="CT42" s="45">
        <v>0</v>
      </c>
      <c r="CU42" s="45">
        <v>0</v>
      </c>
      <c r="CV42" s="45">
        <v>0</v>
      </c>
      <c r="CW42" s="45">
        <v>0</v>
      </c>
      <c r="CX42" s="45">
        <v>0</v>
      </c>
      <c r="CY42" s="45">
        <v>0</v>
      </c>
      <c r="CZ42" s="45">
        <v>0</v>
      </c>
      <c r="DA42" s="45">
        <v>0</v>
      </c>
      <c r="DB42" s="45">
        <v>0</v>
      </c>
      <c r="DC42" s="45">
        <v>0</v>
      </c>
      <c r="DD42" s="45">
        <v>0</v>
      </c>
      <c r="DE42" s="6" t="s">
        <v>112</v>
      </c>
    </row>
    <row r="43" spans="1:109" ht="46.5" customHeight="1" x14ac:dyDescent="0.25">
      <c r="A43" s="37" t="s">
        <v>150</v>
      </c>
      <c r="B43" s="38" t="s">
        <v>151</v>
      </c>
      <c r="C43" s="39" t="s">
        <v>111</v>
      </c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v>0</v>
      </c>
      <c r="AP43" s="45">
        <v>0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5">
        <v>0</v>
      </c>
      <c r="BR43" s="45">
        <v>0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45">
        <v>0</v>
      </c>
      <c r="CE43" s="45">
        <v>0</v>
      </c>
      <c r="CF43" s="45">
        <v>0</v>
      </c>
      <c r="CG43" s="45">
        <v>0</v>
      </c>
      <c r="CH43" s="45">
        <v>0</v>
      </c>
      <c r="CI43" s="45">
        <v>0</v>
      </c>
      <c r="CJ43" s="45">
        <v>0</v>
      </c>
      <c r="CK43" s="45">
        <v>0</v>
      </c>
      <c r="CL43" s="45">
        <v>0</v>
      </c>
      <c r="CM43" s="45">
        <v>0</v>
      </c>
      <c r="CN43" s="45">
        <v>0</v>
      </c>
      <c r="CO43" s="45">
        <v>0</v>
      </c>
      <c r="CP43" s="45">
        <v>0</v>
      </c>
      <c r="CQ43" s="45">
        <v>0</v>
      </c>
      <c r="CR43" s="45">
        <v>0</v>
      </c>
      <c r="CS43" s="45">
        <v>0</v>
      </c>
      <c r="CT43" s="45">
        <v>0</v>
      </c>
      <c r="CU43" s="45">
        <v>0</v>
      </c>
      <c r="CV43" s="45">
        <v>0</v>
      </c>
      <c r="CW43" s="45">
        <v>0</v>
      </c>
      <c r="CX43" s="45">
        <v>0</v>
      </c>
      <c r="CY43" s="45">
        <v>0</v>
      </c>
      <c r="CZ43" s="45">
        <v>0</v>
      </c>
      <c r="DA43" s="45">
        <v>0</v>
      </c>
      <c r="DB43" s="45">
        <v>0</v>
      </c>
      <c r="DC43" s="45">
        <v>0</v>
      </c>
      <c r="DD43" s="45">
        <v>0</v>
      </c>
      <c r="DE43" s="6" t="s">
        <v>112</v>
      </c>
    </row>
    <row r="44" spans="1:109" ht="45" customHeight="1" x14ac:dyDescent="0.25">
      <c r="A44" s="37" t="s">
        <v>152</v>
      </c>
      <c r="B44" s="38" t="s">
        <v>153</v>
      </c>
      <c r="C44" s="39" t="s">
        <v>111</v>
      </c>
      <c r="D44" s="45">
        <f>D47+D49</f>
        <v>0</v>
      </c>
      <c r="E44" s="45">
        <f t="shared" ref="E44:CD44" si="60">E47+E49</f>
        <v>0</v>
      </c>
      <c r="F44" s="45">
        <f t="shared" si="60"/>
        <v>0</v>
      </c>
      <c r="G44" s="45">
        <f t="shared" si="60"/>
        <v>0</v>
      </c>
      <c r="H44" s="45">
        <f t="shared" si="60"/>
        <v>0</v>
      </c>
      <c r="I44" s="45">
        <f t="shared" si="60"/>
        <v>0</v>
      </c>
      <c r="J44" s="45">
        <f t="shared" si="60"/>
        <v>0</v>
      </c>
      <c r="K44" s="45">
        <f t="shared" si="60"/>
        <v>0</v>
      </c>
      <c r="L44" s="45">
        <f t="shared" si="60"/>
        <v>0</v>
      </c>
      <c r="M44" s="45">
        <f t="shared" si="60"/>
        <v>0</v>
      </c>
      <c r="N44" s="45">
        <f t="shared" ref="N44" si="61">N47+N49</f>
        <v>0</v>
      </c>
      <c r="O44" s="45">
        <f t="shared" si="60"/>
        <v>0</v>
      </c>
      <c r="P44" s="45">
        <f t="shared" si="60"/>
        <v>0</v>
      </c>
      <c r="Q44" s="45">
        <f t="shared" si="60"/>
        <v>0</v>
      </c>
      <c r="R44" s="45">
        <f t="shared" si="60"/>
        <v>0</v>
      </c>
      <c r="S44" s="45">
        <f t="shared" si="60"/>
        <v>0</v>
      </c>
      <c r="T44" s="45">
        <f t="shared" si="60"/>
        <v>0</v>
      </c>
      <c r="U44" s="45">
        <f t="shared" si="60"/>
        <v>0</v>
      </c>
      <c r="V44" s="45">
        <f t="shared" si="60"/>
        <v>0</v>
      </c>
      <c r="W44" s="45">
        <f t="shared" si="60"/>
        <v>0</v>
      </c>
      <c r="X44" s="45">
        <f t="shared" ref="X44" si="62">X47+X49</f>
        <v>0</v>
      </c>
      <c r="Y44" s="45">
        <f t="shared" si="60"/>
        <v>0</v>
      </c>
      <c r="Z44" s="45">
        <f t="shared" si="60"/>
        <v>0</v>
      </c>
      <c r="AA44" s="45">
        <f t="shared" si="60"/>
        <v>0</v>
      </c>
      <c r="AB44" s="45">
        <f t="shared" si="60"/>
        <v>0</v>
      </c>
      <c r="AC44" s="45">
        <f t="shared" si="60"/>
        <v>0</v>
      </c>
      <c r="AD44" s="45">
        <f t="shared" si="60"/>
        <v>0</v>
      </c>
      <c r="AE44" s="45">
        <f t="shared" si="60"/>
        <v>0</v>
      </c>
      <c r="AF44" s="45">
        <f t="shared" si="60"/>
        <v>0</v>
      </c>
      <c r="AG44" s="45">
        <f t="shared" ref="AG44:AH44" si="63">AG47+AG49</f>
        <v>0</v>
      </c>
      <c r="AH44" s="45">
        <f t="shared" si="63"/>
        <v>0</v>
      </c>
      <c r="AI44" s="45">
        <f t="shared" si="60"/>
        <v>0</v>
      </c>
      <c r="AJ44" s="45">
        <f t="shared" si="60"/>
        <v>0</v>
      </c>
      <c r="AK44" s="45">
        <f t="shared" si="60"/>
        <v>0</v>
      </c>
      <c r="AL44" s="45">
        <f t="shared" si="60"/>
        <v>0</v>
      </c>
      <c r="AM44" s="45">
        <f t="shared" si="60"/>
        <v>0</v>
      </c>
      <c r="AN44" s="45">
        <f t="shared" si="60"/>
        <v>0</v>
      </c>
      <c r="AO44" s="45">
        <f t="shared" si="60"/>
        <v>0</v>
      </c>
      <c r="AP44" s="45">
        <f t="shared" si="60"/>
        <v>0</v>
      </c>
      <c r="AQ44" s="45">
        <f t="shared" ref="AQ44:AR44" si="64">AQ47+AQ49</f>
        <v>0</v>
      </c>
      <c r="AR44" s="45">
        <f t="shared" si="64"/>
        <v>0</v>
      </c>
      <c r="AS44" s="45">
        <f t="shared" si="60"/>
        <v>0</v>
      </c>
      <c r="AT44" s="45">
        <f t="shared" si="60"/>
        <v>0</v>
      </c>
      <c r="AU44" s="45">
        <f t="shared" si="60"/>
        <v>0</v>
      </c>
      <c r="AV44" s="45">
        <f t="shared" si="60"/>
        <v>0</v>
      </c>
      <c r="AW44" s="45">
        <f t="shared" si="60"/>
        <v>0</v>
      </c>
      <c r="AX44" s="45">
        <f t="shared" si="60"/>
        <v>0</v>
      </c>
      <c r="AY44" s="45">
        <f t="shared" si="60"/>
        <v>0</v>
      </c>
      <c r="AZ44" s="45">
        <f t="shared" si="60"/>
        <v>0</v>
      </c>
      <c r="BA44" s="45">
        <f t="shared" si="60"/>
        <v>0</v>
      </c>
      <c r="BB44" s="45">
        <f t="shared" ref="BB44" si="65">BB47+BB49</f>
        <v>0</v>
      </c>
      <c r="BC44" s="45">
        <f t="shared" si="60"/>
        <v>0</v>
      </c>
      <c r="BD44" s="45">
        <f t="shared" si="60"/>
        <v>0</v>
      </c>
      <c r="BE44" s="45">
        <f t="shared" si="60"/>
        <v>0</v>
      </c>
      <c r="BF44" s="45">
        <f t="shared" si="60"/>
        <v>0</v>
      </c>
      <c r="BG44" s="45">
        <f t="shared" si="60"/>
        <v>0</v>
      </c>
      <c r="BH44" s="45">
        <f t="shared" si="60"/>
        <v>0</v>
      </c>
      <c r="BI44" s="45">
        <f t="shared" si="60"/>
        <v>0</v>
      </c>
      <c r="BJ44" s="45">
        <f t="shared" si="60"/>
        <v>0</v>
      </c>
      <c r="BK44" s="45">
        <f t="shared" ref="BK44:BL44" si="66">BK47+BK49</f>
        <v>0</v>
      </c>
      <c r="BL44" s="45">
        <f t="shared" si="66"/>
        <v>0</v>
      </c>
      <c r="BM44" s="45">
        <f t="shared" si="60"/>
        <v>0</v>
      </c>
      <c r="BN44" s="45">
        <f t="shared" si="60"/>
        <v>0</v>
      </c>
      <c r="BO44" s="45">
        <f t="shared" si="60"/>
        <v>0</v>
      </c>
      <c r="BP44" s="45">
        <f t="shared" si="60"/>
        <v>0</v>
      </c>
      <c r="BQ44" s="45">
        <f t="shared" si="60"/>
        <v>0</v>
      </c>
      <c r="BR44" s="45">
        <f t="shared" si="60"/>
        <v>0</v>
      </c>
      <c r="BS44" s="45">
        <f t="shared" si="60"/>
        <v>0</v>
      </c>
      <c r="BT44" s="45">
        <f t="shared" si="60"/>
        <v>0</v>
      </c>
      <c r="BU44" s="45">
        <f t="shared" ref="BU44:BV44" si="67">BU47+BU49</f>
        <v>0</v>
      </c>
      <c r="BV44" s="45">
        <f t="shared" si="67"/>
        <v>0</v>
      </c>
      <c r="BW44" s="45">
        <f t="shared" si="60"/>
        <v>0</v>
      </c>
      <c r="BX44" s="45">
        <f t="shared" si="60"/>
        <v>0</v>
      </c>
      <c r="BY44" s="45">
        <f t="shared" si="60"/>
        <v>0</v>
      </c>
      <c r="BZ44" s="45">
        <f t="shared" si="60"/>
        <v>0</v>
      </c>
      <c r="CA44" s="45">
        <f t="shared" si="60"/>
        <v>0</v>
      </c>
      <c r="CB44" s="45">
        <f t="shared" si="60"/>
        <v>0</v>
      </c>
      <c r="CC44" s="45">
        <f t="shared" si="60"/>
        <v>0</v>
      </c>
      <c r="CD44" s="45">
        <f t="shared" si="60"/>
        <v>0</v>
      </c>
      <c r="CE44" s="45">
        <f t="shared" ref="CE44:CF44" si="68">CE47+CE49</f>
        <v>0</v>
      </c>
      <c r="CF44" s="45">
        <f t="shared" si="68"/>
        <v>0</v>
      </c>
      <c r="CG44" s="45">
        <f t="shared" ref="CG44:DD44" si="69">CG47+CG49</f>
        <v>0</v>
      </c>
      <c r="CH44" s="45">
        <f t="shared" si="69"/>
        <v>0</v>
      </c>
      <c r="CI44" s="45">
        <f t="shared" si="69"/>
        <v>0</v>
      </c>
      <c r="CJ44" s="45">
        <f t="shared" si="69"/>
        <v>0</v>
      </c>
      <c r="CK44" s="45">
        <f t="shared" si="69"/>
        <v>0</v>
      </c>
      <c r="CL44" s="45">
        <f t="shared" si="69"/>
        <v>0</v>
      </c>
      <c r="CM44" s="45">
        <f t="shared" si="69"/>
        <v>0</v>
      </c>
      <c r="CN44" s="45">
        <f t="shared" si="69"/>
        <v>0</v>
      </c>
      <c r="CO44" s="45">
        <f t="shared" ref="CO44:CP44" si="70">CO47+CO49</f>
        <v>0</v>
      </c>
      <c r="CP44" s="45">
        <f t="shared" si="70"/>
        <v>0</v>
      </c>
      <c r="CQ44" s="45">
        <f t="shared" si="69"/>
        <v>0</v>
      </c>
      <c r="CR44" s="45">
        <f t="shared" si="69"/>
        <v>0</v>
      </c>
      <c r="CS44" s="45">
        <f t="shared" si="69"/>
        <v>0</v>
      </c>
      <c r="CT44" s="45">
        <f t="shared" si="69"/>
        <v>0</v>
      </c>
      <c r="CU44" s="45">
        <f t="shared" si="69"/>
        <v>0</v>
      </c>
      <c r="CV44" s="45">
        <f t="shared" si="69"/>
        <v>0</v>
      </c>
      <c r="CW44" s="45">
        <f t="shared" si="69"/>
        <v>0</v>
      </c>
      <c r="CX44" s="45">
        <f t="shared" si="69"/>
        <v>0</v>
      </c>
      <c r="CY44" s="45">
        <f t="shared" ref="CY44:CZ44" si="71">CY47+CY49</f>
        <v>0</v>
      </c>
      <c r="CZ44" s="45">
        <f t="shared" si="71"/>
        <v>0</v>
      </c>
      <c r="DA44" s="45">
        <f t="shared" si="69"/>
        <v>0</v>
      </c>
      <c r="DB44" s="45">
        <f t="shared" si="69"/>
        <v>0</v>
      </c>
      <c r="DC44" s="45">
        <f t="shared" si="69"/>
        <v>0</v>
      </c>
      <c r="DD44" s="45">
        <f t="shared" si="69"/>
        <v>0</v>
      </c>
      <c r="DE44" s="6" t="s">
        <v>112</v>
      </c>
    </row>
    <row r="45" spans="1:109" ht="41.25" customHeight="1" x14ac:dyDescent="0.25">
      <c r="A45" s="37" t="s">
        <v>154</v>
      </c>
      <c r="B45" s="38" t="s">
        <v>155</v>
      </c>
      <c r="C45" s="39" t="s">
        <v>111</v>
      </c>
      <c r="D45" s="45">
        <v>0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5">
        <v>0</v>
      </c>
      <c r="CA45" s="45">
        <v>0</v>
      </c>
      <c r="CB45" s="45">
        <v>0</v>
      </c>
      <c r="CC45" s="45">
        <v>0</v>
      </c>
      <c r="CD45" s="45">
        <v>0</v>
      </c>
      <c r="CE45" s="45">
        <v>0</v>
      </c>
      <c r="CF45" s="45">
        <v>0</v>
      </c>
      <c r="CG45" s="45">
        <v>0</v>
      </c>
      <c r="CH45" s="45">
        <v>0</v>
      </c>
      <c r="CI45" s="45">
        <v>0</v>
      </c>
      <c r="CJ45" s="45">
        <v>0</v>
      </c>
      <c r="CK45" s="45">
        <v>0</v>
      </c>
      <c r="CL45" s="45">
        <v>0</v>
      </c>
      <c r="CM45" s="45">
        <v>0</v>
      </c>
      <c r="CN45" s="45">
        <v>0</v>
      </c>
      <c r="CO45" s="45">
        <v>0</v>
      </c>
      <c r="CP45" s="45">
        <v>0</v>
      </c>
      <c r="CQ45" s="45">
        <v>0</v>
      </c>
      <c r="CR45" s="45">
        <v>0</v>
      </c>
      <c r="CS45" s="45">
        <v>0</v>
      </c>
      <c r="CT45" s="45">
        <v>0</v>
      </c>
      <c r="CU45" s="45">
        <v>0</v>
      </c>
      <c r="CV45" s="45">
        <v>0</v>
      </c>
      <c r="CW45" s="45">
        <v>0</v>
      </c>
      <c r="CX45" s="45">
        <v>0</v>
      </c>
      <c r="CY45" s="45">
        <v>0</v>
      </c>
      <c r="CZ45" s="45">
        <v>0</v>
      </c>
      <c r="DA45" s="45">
        <v>0</v>
      </c>
      <c r="DB45" s="45">
        <v>0</v>
      </c>
      <c r="DC45" s="45">
        <v>0</v>
      </c>
      <c r="DD45" s="45">
        <v>0</v>
      </c>
      <c r="DE45" s="6" t="s">
        <v>112</v>
      </c>
    </row>
    <row r="46" spans="1:109" ht="28.5" customHeight="1" x14ac:dyDescent="0.25">
      <c r="A46" s="37" t="s">
        <v>156</v>
      </c>
      <c r="B46" s="38" t="s">
        <v>196</v>
      </c>
      <c r="C46" s="39" t="s">
        <v>111</v>
      </c>
      <c r="D46" s="45">
        <v>0</v>
      </c>
      <c r="E46" s="45"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5">
        <v>0</v>
      </c>
      <c r="AT46" s="45"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5">
        <v>0</v>
      </c>
      <c r="BR46" s="45">
        <v>0</v>
      </c>
      <c r="BS46" s="45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0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45">
        <v>0</v>
      </c>
      <c r="CH46" s="45">
        <v>0</v>
      </c>
      <c r="CI46" s="45">
        <v>0</v>
      </c>
      <c r="CJ46" s="45">
        <v>0</v>
      </c>
      <c r="CK46" s="45">
        <v>0</v>
      </c>
      <c r="CL46" s="45">
        <v>0</v>
      </c>
      <c r="CM46" s="45">
        <v>0</v>
      </c>
      <c r="CN46" s="45">
        <v>0</v>
      </c>
      <c r="CO46" s="45">
        <v>0</v>
      </c>
      <c r="CP46" s="45">
        <v>0</v>
      </c>
      <c r="CQ46" s="45">
        <v>0</v>
      </c>
      <c r="CR46" s="45">
        <v>0</v>
      </c>
      <c r="CS46" s="45">
        <v>0</v>
      </c>
      <c r="CT46" s="45">
        <v>0</v>
      </c>
      <c r="CU46" s="45">
        <v>0</v>
      </c>
      <c r="CV46" s="45">
        <v>0</v>
      </c>
      <c r="CW46" s="45">
        <v>0</v>
      </c>
      <c r="CX46" s="45">
        <v>0</v>
      </c>
      <c r="CY46" s="45">
        <v>0</v>
      </c>
      <c r="CZ46" s="45">
        <v>0</v>
      </c>
      <c r="DA46" s="45">
        <v>0</v>
      </c>
      <c r="DB46" s="45">
        <v>0</v>
      </c>
      <c r="DC46" s="45">
        <v>0</v>
      </c>
      <c r="DD46" s="45">
        <v>0</v>
      </c>
      <c r="DE46" s="6" t="s">
        <v>112</v>
      </c>
    </row>
    <row r="47" spans="1:109" ht="22.9" customHeight="1" x14ac:dyDescent="0.25">
      <c r="A47" s="37" t="s">
        <v>157</v>
      </c>
      <c r="B47" s="38" t="s">
        <v>197</v>
      </c>
      <c r="C47" s="39" t="s">
        <v>111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f t="shared" ref="BC47:CF47" si="72">BC48</f>
        <v>0</v>
      </c>
      <c r="BD47" s="45">
        <f t="shared" si="72"/>
        <v>0</v>
      </c>
      <c r="BE47" s="45">
        <f t="shared" si="72"/>
        <v>0</v>
      </c>
      <c r="BF47" s="45">
        <f t="shared" si="72"/>
        <v>0</v>
      </c>
      <c r="BG47" s="45">
        <f t="shared" si="72"/>
        <v>0</v>
      </c>
      <c r="BH47" s="45">
        <f t="shared" si="72"/>
        <v>0</v>
      </c>
      <c r="BI47" s="45">
        <f t="shared" si="72"/>
        <v>0</v>
      </c>
      <c r="BJ47" s="45">
        <f t="shared" si="72"/>
        <v>0</v>
      </c>
      <c r="BK47" s="45">
        <f t="shared" si="72"/>
        <v>0</v>
      </c>
      <c r="BL47" s="45">
        <f t="shared" si="72"/>
        <v>0</v>
      </c>
      <c r="BM47" s="45">
        <f t="shared" si="72"/>
        <v>0</v>
      </c>
      <c r="BN47" s="45">
        <f t="shared" si="72"/>
        <v>0</v>
      </c>
      <c r="BO47" s="45">
        <f t="shared" si="72"/>
        <v>0</v>
      </c>
      <c r="BP47" s="45">
        <f t="shared" si="72"/>
        <v>0</v>
      </c>
      <c r="BQ47" s="45">
        <f t="shared" si="72"/>
        <v>0</v>
      </c>
      <c r="BR47" s="45">
        <f t="shared" si="72"/>
        <v>0</v>
      </c>
      <c r="BS47" s="45">
        <f t="shared" si="72"/>
        <v>0</v>
      </c>
      <c r="BT47" s="45">
        <f t="shared" si="72"/>
        <v>0</v>
      </c>
      <c r="BU47" s="45">
        <f t="shared" si="72"/>
        <v>0</v>
      </c>
      <c r="BV47" s="45">
        <f t="shared" si="72"/>
        <v>0</v>
      </c>
      <c r="BW47" s="45">
        <f t="shared" si="72"/>
        <v>0</v>
      </c>
      <c r="BX47" s="45">
        <f t="shared" si="72"/>
        <v>0</v>
      </c>
      <c r="BY47" s="45">
        <f t="shared" si="72"/>
        <v>0</v>
      </c>
      <c r="BZ47" s="45">
        <f t="shared" si="72"/>
        <v>0</v>
      </c>
      <c r="CA47" s="45">
        <f t="shared" si="72"/>
        <v>0</v>
      </c>
      <c r="CB47" s="45">
        <f t="shared" si="72"/>
        <v>0</v>
      </c>
      <c r="CC47" s="45">
        <f t="shared" si="72"/>
        <v>0</v>
      </c>
      <c r="CD47" s="45">
        <f t="shared" si="72"/>
        <v>0</v>
      </c>
      <c r="CE47" s="45">
        <f t="shared" si="72"/>
        <v>0</v>
      </c>
      <c r="CF47" s="45">
        <f t="shared" si="72"/>
        <v>0</v>
      </c>
      <c r="CG47" s="45">
        <f t="shared" ref="CG47:CZ47" si="73">CG48</f>
        <v>0</v>
      </c>
      <c r="CH47" s="45">
        <f t="shared" si="73"/>
        <v>0</v>
      </c>
      <c r="CI47" s="45">
        <f t="shared" si="73"/>
        <v>0</v>
      </c>
      <c r="CJ47" s="45">
        <f t="shared" si="73"/>
        <v>0</v>
      </c>
      <c r="CK47" s="45">
        <f t="shared" si="73"/>
        <v>0</v>
      </c>
      <c r="CL47" s="45">
        <f t="shared" si="73"/>
        <v>0</v>
      </c>
      <c r="CM47" s="45">
        <f t="shared" si="73"/>
        <v>0</v>
      </c>
      <c r="CN47" s="45">
        <f t="shared" si="73"/>
        <v>0</v>
      </c>
      <c r="CO47" s="45">
        <f t="shared" si="73"/>
        <v>0</v>
      </c>
      <c r="CP47" s="45">
        <f t="shared" si="73"/>
        <v>0</v>
      </c>
      <c r="CQ47" s="45">
        <f t="shared" si="73"/>
        <v>0</v>
      </c>
      <c r="CR47" s="45">
        <f t="shared" si="73"/>
        <v>0</v>
      </c>
      <c r="CS47" s="45">
        <f t="shared" si="73"/>
        <v>0</v>
      </c>
      <c r="CT47" s="45">
        <f t="shared" si="73"/>
        <v>0</v>
      </c>
      <c r="CU47" s="45">
        <f t="shared" si="73"/>
        <v>0</v>
      </c>
      <c r="CV47" s="45">
        <f t="shared" si="73"/>
        <v>0</v>
      </c>
      <c r="CW47" s="45">
        <f t="shared" si="73"/>
        <v>0</v>
      </c>
      <c r="CX47" s="45">
        <f t="shared" si="73"/>
        <v>0</v>
      </c>
      <c r="CY47" s="45">
        <f t="shared" si="73"/>
        <v>0</v>
      </c>
      <c r="CZ47" s="45">
        <f t="shared" si="73"/>
        <v>0</v>
      </c>
      <c r="DA47" s="45">
        <v>0</v>
      </c>
      <c r="DB47" s="45">
        <v>0</v>
      </c>
      <c r="DC47" s="45">
        <v>0</v>
      </c>
      <c r="DD47" s="45">
        <v>0</v>
      </c>
      <c r="DE47" s="6" t="s">
        <v>112</v>
      </c>
    </row>
    <row r="48" spans="1:109" ht="134.25" customHeight="1" x14ac:dyDescent="0.25">
      <c r="A48" s="37" t="s">
        <v>157</v>
      </c>
      <c r="B48" s="38" t="s">
        <v>198</v>
      </c>
      <c r="C48" s="39" t="s">
        <v>199</v>
      </c>
      <c r="D48" s="45" t="s">
        <v>112</v>
      </c>
      <c r="E48" s="45" t="s">
        <v>112</v>
      </c>
      <c r="F48" s="45" t="s">
        <v>112</v>
      </c>
      <c r="G48" s="45" t="s">
        <v>112</v>
      </c>
      <c r="H48" s="45" t="s">
        <v>112</v>
      </c>
      <c r="I48" s="45" t="s">
        <v>112</v>
      </c>
      <c r="J48" s="45" t="s">
        <v>112</v>
      </c>
      <c r="K48" s="45" t="s">
        <v>112</v>
      </c>
      <c r="L48" s="45" t="s">
        <v>112</v>
      </c>
      <c r="M48" s="45" t="s">
        <v>112</v>
      </c>
      <c r="N48" s="45" t="s">
        <v>112</v>
      </c>
      <c r="O48" s="45" t="s">
        <v>112</v>
      </c>
      <c r="P48" s="45" t="s">
        <v>112</v>
      </c>
      <c r="Q48" s="45" t="s">
        <v>112</v>
      </c>
      <c r="R48" s="45" t="s">
        <v>112</v>
      </c>
      <c r="S48" s="45" t="s">
        <v>112</v>
      </c>
      <c r="T48" s="45" t="s">
        <v>112</v>
      </c>
      <c r="U48" s="45" t="s">
        <v>112</v>
      </c>
      <c r="V48" s="45" t="s">
        <v>112</v>
      </c>
      <c r="W48" s="45" t="s">
        <v>112</v>
      </c>
      <c r="X48" s="45" t="s">
        <v>112</v>
      </c>
      <c r="Y48" s="45" t="s">
        <v>112</v>
      </c>
      <c r="Z48" s="45" t="s">
        <v>112</v>
      </c>
      <c r="AA48" s="45" t="s">
        <v>112</v>
      </c>
      <c r="AB48" s="45" t="s">
        <v>112</v>
      </c>
      <c r="AC48" s="45" t="s">
        <v>112</v>
      </c>
      <c r="AD48" s="45" t="s">
        <v>112</v>
      </c>
      <c r="AE48" s="45" t="s">
        <v>112</v>
      </c>
      <c r="AF48" s="45" t="s">
        <v>112</v>
      </c>
      <c r="AG48" s="45" t="s">
        <v>112</v>
      </c>
      <c r="AH48" s="45" t="s">
        <v>112</v>
      </c>
      <c r="AI48" s="45" t="s">
        <v>112</v>
      </c>
      <c r="AJ48" s="45" t="s">
        <v>112</v>
      </c>
      <c r="AK48" s="45" t="s">
        <v>112</v>
      </c>
      <c r="AL48" s="45" t="s">
        <v>112</v>
      </c>
      <c r="AM48" s="45" t="s">
        <v>112</v>
      </c>
      <c r="AN48" s="45" t="s">
        <v>112</v>
      </c>
      <c r="AO48" s="45" t="s">
        <v>112</v>
      </c>
      <c r="AP48" s="45" t="s">
        <v>112</v>
      </c>
      <c r="AQ48" s="45" t="s">
        <v>112</v>
      </c>
      <c r="AR48" s="45" t="s">
        <v>112</v>
      </c>
      <c r="AS48" s="45" t="s">
        <v>112</v>
      </c>
      <c r="AT48" s="45" t="s">
        <v>112</v>
      </c>
      <c r="AU48" s="45" t="s">
        <v>112</v>
      </c>
      <c r="AV48" s="45" t="s">
        <v>112</v>
      </c>
      <c r="AW48" s="45" t="s">
        <v>112</v>
      </c>
      <c r="AX48" s="45" t="s">
        <v>112</v>
      </c>
      <c r="AY48" s="45" t="s">
        <v>112</v>
      </c>
      <c r="AZ48" s="45" t="s">
        <v>112</v>
      </c>
      <c r="BA48" s="45" t="s">
        <v>112</v>
      </c>
      <c r="BB48" s="45" t="s">
        <v>112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v>0</v>
      </c>
      <c r="CA48" s="45">
        <v>0</v>
      </c>
      <c r="CB48" s="45">
        <v>0</v>
      </c>
      <c r="CC48" s="45">
        <v>0</v>
      </c>
      <c r="CD48" s="45">
        <v>0</v>
      </c>
      <c r="CE48" s="45">
        <v>0</v>
      </c>
      <c r="CF48" s="45">
        <v>0</v>
      </c>
      <c r="CG48" s="45">
        <v>0</v>
      </c>
      <c r="CH48" s="45">
        <v>0</v>
      </c>
      <c r="CI48" s="45">
        <v>0</v>
      </c>
      <c r="CJ48" s="45">
        <v>0</v>
      </c>
      <c r="CK48" s="45">
        <v>0</v>
      </c>
      <c r="CL48" s="45">
        <v>0</v>
      </c>
      <c r="CM48" s="45">
        <v>0</v>
      </c>
      <c r="CN48" s="45">
        <v>0</v>
      </c>
      <c r="CO48" s="45">
        <v>0</v>
      </c>
      <c r="CP48" s="45">
        <v>0</v>
      </c>
      <c r="CQ48" s="45">
        <v>0</v>
      </c>
      <c r="CR48" s="45">
        <v>0</v>
      </c>
      <c r="CS48" s="45">
        <v>0</v>
      </c>
      <c r="CT48" s="45">
        <v>0</v>
      </c>
      <c r="CU48" s="45">
        <v>0</v>
      </c>
      <c r="CV48" s="45">
        <v>0</v>
      </c>
      <c r="CW48" s="45">
        <v>0</v>
      </c>
      <c r="CX48" s="45">
        <v>0</v>
      </c>
      <c r="CY48" s="45">
        <v>0</v>
      </c>
      <c r="CZ48" s="45">
        <v>0</v>
      </c>
      <c r="DA48" s="45" t="s">
        <v>112</v>
      </c>
      <c r="DB48" s="45" t="s">
        <v>112</v>
      </c>
      <c r="DC48" s="45" t="s">
        <v>112</v>
      </c>
      <c r="DD48" s="45" t="s">
        <v>112</v>
      </c>
      <c r="DE48" s="44" t="s">
        <v>213</v>
      </c>
    </row>
    <row r="49" spans="1:109" ht="32.25" customHeight="1" x14ac:dyDescent="0.25">
      <c r="A49" s="37" t="s">
        <v>158</v>
      </c>
      <c r="B49" s="38" t="s">
        <v>200</v>
      </c>
      <c r="C49" s="39" t="s">
        <v>111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45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5">
        <v>0</v>
      </c>
      <c r="AW49" s="45">
        <v>0</v>
      </c>
      <c r="AX49" s="45">
        <v>0</v>
      </c>
      <c r="AY49" s="45">
        <v>0</v>
      </c>
      <c r="AZ49" s="45">
        <v>0</v>
      </c>
      <c r="BA49" s="45">
        <v>0</v>
      </c>
      <c r="BB49" s="45">
        <v>0</v>
      </c>
      <c r="BC49" s="45">
        <f t="shared" ref="BC49:CF49" si="74">BC50</f>
        <v>0</v>
      </c>
      <c r="BD49" s="45">
        <f t="shared" si="74"/>
        <v>0</v>
      </c>
      <c r="BE49" s="45">
        <f t="shared" si="74"/>
        <v>0</v>
      </c>
      <c r="BF49" s="45">
        <f t="shared" si="74"/>
        <v>0</v>
      </c>
      <c r="BG49" s="45">
        <f t="shared" si="74"/>
        <v>0</v>
      </c>
      <c r="BH49" s="45">
        <f t="shared" si="74"/>
        <v>0</v>
      </c>
      <c r="BI49" s="45">
        <f t="shared" si="74"/>
        <v>0</v>
      </c>
      <c r="BJ49" s="45">
        <f t="shared" si="74"/>
        <v>0</v>
      </c>
      <c r="BK49" s="45">
        <v>0</v>
      </c>
      <c r="BL49" s="45">
        <f t="shared" si="74"/>
        <v>0</v>
      </c>
      <c r="BM49" s="45">
        <f t="shared" si="74"/>
        <v>0</v>
      </c>
      <c r="BN49" s="45">
        <f t="shared" si="74"/>
        <v>0</v>
      </c>
      <c r="BO49" s="45">
        <f t="shared" si="74"/>
        <v>0</v>
      </c>
      <c r="BP49" s="45">
        <f t="shared" si="74"/>
        <v>0</v>
      </c>
      <c r="BQ49" s="45">
        <f t="shared" si="74"/>
        <v>0</v>
      </c>
      <c r="BR49" s="45">
        <f t="shared" si="74"/>
        <v>0</v>
      </c>
      <c r="BS49" s="45">
        <f t="shared" si="74"/>
        <v>0</v>
      </c>
      <c r="BT49" s="45">
        <f t="shared" si="74"/>
        <v>0</v>
      </c>
      <c r="BU49" s="45">
        <v>0</v>
      </c>
      <c r="BV49" s="45">
        <f t="shared" si="74"/>
        <v>0</v>
      </c>
      <c r="BW49" s="45">
        <f t="shared" si="74"/>
        <v>0</v>
      </c>
      <c r="BX49" s="45">
        <f t="shared" si="74"/>
        <v>0</v>
      </c>
      <c r="BY49" s="45">
        <f t="shared" si="74"/>
        <v>0</v>
      </c>
      <c r="BZ49" s="45">
        <f t="shared" si="74"/>
        <v>0</v>
      </c>
      <c r="CA49" s="45">
        <f t="shared" si="74"/>
        <v>0</v>
      </c>
      <c r="CB49" s="45">
        <f t="shared" si="74"/>
        <v>0</v>
      </c>
      <c r="CC49" s="45">
        <f t="shared" si="74"/>
        <v>0</v>
      </c>
      <c r="CD49" s="45">
        <f t="shared" si="74"/>
        <v>0</v>
      </c>
      <c r="CE49" s="45">
        <v>0</v>
      </c>
      <c r="CF49" s="45">
        <f t="shared" si="74"/>
        <v>0</v>
      </c>
      <c r="CG49" s="45">
        <f t="shared" ref="CG49:CZ49" si="75">CG50</f>
        <v>0</v>
      </c>
      <c r="CH49" s="45">
        <f t="shared" si="75"/>
        <v>0</v>
      </c>
      <c r="CI49" s="45">
        <f t="shared" si="75"/>
        <v>0</v>
      </c>
      <c r="CJ49" s="45">
        <f t="shared" si="75"/>
        <v>0</v>
      </c>
      <c r="CK49" s="45">
        <f t="shared" si="75"/>
        <v>0</v>
      </c>
      <c r="CL49" s="45">
        <f t="shared" si="75"/>
        <v>0</v>
      </c>
      <c r="CM49" s="45">
        <f t="shared" si="75"/>
        <v>0</v>
      </c>
      <c r="CN49" s="45">
        <f t="shared" si="75"/>
        <v>0</v>
      </c>
      <c r="CO49" s="45">
        <v>0</v>
      </c>
      <c r="CP49" s="45">
        <f t="shared" ref="CP49" si="76">CP50</f>
        <v>0</v>
      </c>
      <c r="CQ49" s="45">
        <f t="shared" si="75"/>
        <v>0</v>
      </c>
      <c r="CR49" s="45">
        <f t="shared" si="75"/>
        <v>0</v>
      </c>
      <c r="CS49" s="45">
        <f t="shared" si="75"/>
        <v>0</v>
      </c>
      <c r="CT49" s="45">
        <f t="shared" si="75"/>
        <v>0</v>
      </c>
      <c r="CU49" s="45">
        <f t="shared" si="75"/>
        <v>0</v>
      </c>
      <c r="CV49" s="45">
        <f t="shared" si="75"/>
        <v>0</v>
      </c>
      <c r="CW49" s="45">
        <f t="shared" si="75"/>
        <v>0</v>
      </c>
      <c r="CX49" s="45">
        <f t="shared" si="75"/>
        <v>0</v>
      </c>
      <c r="CY49" s="45">
        <f t="shared" si="75"/>
        <v>0</v>
      </c>
      <c r="CZ49" s="45">
        <f t="shared" si="75"/>
        <v>0</v>
      </c>
      <c r="DA49" s="45">
        <v>0</v>
      </c>
      <c r="DB49" s="45">
        <v>0</v>
      </c>
      <c r="DC49" s="45">
        <v>0</v>
      </c>
      <c r="DD49" s="45">
        <v>0</v>
      </c>
      <c r="DE49" s="6" t="s">
        <v>112</v>
      </c>
    </row>
    <row r="50" spans="1:109" ht="42" customHeight="1" x14ac:dyDescent="0.25">
      <c r="A50" s="37" t="s">
        <v>158</v>
      </c>
      <c r="B50" s="38" t="s">
        <v>201</v>
      </c>
      <c r="C50" s="39" t="s">
        <v>202</v>
      </c>
      <c r="D50" s="45" t="s">
        <v>112</v>
      </c>
      <c r="E50" s="45" t="s">
        <v>112</v>
      </c>
      <c r="F50" s="45" t="s">
        <v>112</v>
      </c>
      <c r="G50" s="45" t="s">
        <v>112</v>
      </c>
      <c r="H50" s="45" t="s">
        <v>112</v>
      </c>
      <c r="I50" s="45" t="s">
        <v>112</v>
      </c>
      <c r="J50" s="45" t="s">
        <v>112</v>
      </c>
      <c r="K50" s="45" t="s">
        <v>112</v>
      </c>
      <c r="L50" s="45" t="s">
        <v>112</v>
      </c>
      <c r="M50" s="45" t="s">
        <v>112</v>
      </c>
      <c r="N50" s="45" t="s">
        <v>112</v>
      </c>
      <c r="O50" s="45" t="s">
        <v>112</v>
      </c>
      <c r="P50" s="45" t="s">
        <v>112</v>
      </c>
      <c r="Q50" s="45" t="s">
        <v>112</v>
      </c>
      <c r="R50" s="45" t="s">
        <v>112</v>
      </c>
      <c r="S50" s="45" t="s">
        <v>112</v>
      </c>
      <c r="T50" s="45" t="s">
        <v>112</v>
      </c>
      <c r="U50" s="45" t="s">
        <v>112</v>
      </c>
      <c r="V50" s="45" t="s">
        <v>112</v>
      </c>
      <c r="W50" s="45" t="s">
        <v>112</v>
      </c>
      <c r="X50" s="45" t="s">
        <v>112</v>
      </c>
      <c r="Y50" s="45" t="s">
        <v>112</v>
      </c>
      <c r="Z50" s="45" t="s">
        <v>112</v>
      </c>
      <c r="AA50" s="45" t="s">
        <v>112</v>
      </c>
      <c r="AB50" s="45" t="s">
        <v>112</v>
      </c>
      <c r="AC50" s="45" t="s">
        <v>112</v>
      </c>
      <c r="AD50" s="45" t="s">
        <v>112</v>
      </c>
      <c r="AE50" s="45" t="s">
        <v>112</v>
      </c>
      <c r="AF50" s="45" t="s">
        <v>112</v>
      </c>
      <c r="AG50" s="45" t="s">
        <v>112</v>
      </c>
      <c r="AH50" s="45" t="s">
        <v>112</v>
      </c>
      <c r="AI50" s="45" t="s">
        <v>112</v>
      </c>
      <c r="AJ50" s="45" t="s">
        <v>112</v>
      </c>
      <c r="AK50" s="45" t="s">
        <v>112</v>
      </c>
      <c r="AL50" s="45" t="s">
        <v>112</v>
      </c>
      <c r="AM50" s="45" t="s">
        <v>112</v>
      </c>
      <c r="AN50" s="45" t="s">
        <v>112</v>
      </c>
      <c r="AO50" s="45" t="s">
        <v>112</v>
      </c>
      <c r="AP50" s="45" t="s">
        <v>112</v>
      </c>
      <c r="AQ50" s="45" t="s">
        <v>112</v>
      </c>
      <c r="AR50" s="45" t="s">
        <v>112</v>
      </c>
      <c r="AS50" s="45" t="s">
        <v>112</v>
      </c>
      <c r="AT50" s="45" t="s">
        <v>112</v>
      </c>
      <c r="AU50" s="45" t="s">
        <v>112</v>
      </c>
      <c r="AV50" s="45" t="s">
        <v>112</v>
      </c>
      <c r="AW50" s="45" t="s">
        <v>112</v>
      </c>
      <c r="AX50" s="45" t="s">
        <v>112</v>
      </c>
      <c r="AY50" s="45" t="s">
        <v>112</v>
      </c>
      <c r="AZ50" s="45" t="s">
        <v>112</v>
      </c>
      <c r="BA50" s="45" t="s">
        <v>112</v>
      </c>
      <c r="BB50" s="45" t="s">
        <v>112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45">
        <v>0</v>
      </c>
      <c r="CH50" s="45">
        <v>0</v>
      </c>
      <c r="CI50" s="45">
        <v>0</v>
      </c>
      <c r="CJ50" s="45">
        <v>0</v>
      </c>
      <c r="CK50" s="45">
        <v>0</v>
      </c>
      <c r="CL50" s="45">
        <v>0</v>
      </c>
      <c r="CM50" s="45">
        <v>0</v>
      </c>
      <c r="CN50" s="45">
        <v>0</v>
      </c>
      <c r="CO50" s="45">
        <v>0</v>
      </c>
      <c r="CP50" s="45">
        <v>0</v>
      </c>
      <c r="CQ50" s="45">
        <v>0</v>
      </c>
      <c r="CR50" s="45">
        <v>0</v>
      </c>
      <c r="CS50" s="45">
        <v>0</v>
      </c>
      <c r="CT50" s="45">
        <v>0</v>
      </c>
      <c r="CU50" s="45">
        <v>0</v>
      </c>
      <c r="CV50" s="45">
        <v>0</v>
      </c>
      <c r="CW50" s="45">
        <v>0</v>
      </c>
      <c r="CX50" s="45">
        <v>0</v>
      </c>
      <c r="CY50" s="45">
        <v>0</v>
      </c>
      <c r="CZ50" s="45">
        <v>0</v>
      </c>
      <c r="DA50" s="45" t="s">
        <v>112</v>
      </c>
      <c r="DB50" s="45" t="s">
        <v>112</v>
      </c>
      <c r="DC50" s="45" t="s">
        <v>112</v>
      </c>
      <c r="DD50" s="45" t="s">
        <v>112</v>
      </c>
      <c r="DE50" s="44" t="s">
        <v>214</v>
      </c>
    </row>
    <row r="51" spans="1:109" ht="39.950000000000003" customHeight="1" x14ac:dyDescent="0.25">
      <c r="A51" s="37" t="s">
        <v>159</v>
      </c>
      <c r="B51" s="38" t="s">
        <v>160</v>
      </c>
      <c r="C51" s="39" t="s">
        <v>111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45">
        <v>0</v>
      </c>
      <c r="AW51" s="45">
        <v>0</v>
      </c>
      <c r="AX51" s="45">
        <v>0</v>
      </c>
      <c r="AY51" s="45">
        <v>0</v>
      </c>
      <c r="AZ51" s="45">
        <v>0</v>
      </c>
      <c r="BA51" s="45">
        <v>0</v>
      </c>
      <c r="BB51" s="45">
        <v>0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45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45">
        <v>0</v>
      </c>
      <c r="CA51" s="45">
        <v>0</v>
      </c>
      <c r="CB51" s="45">
        <v>0</v>
      </c>
      <c r="CC51" s="45">
        <v>0</v>
      </c>
      <c r="CD51" s="45">
        <v>0</v>
      </c>
      <c r="CE51" s="45">
        <v>0</v>
      </c>
      <c r="CF51" s="45">
        <v>0</v>
      </c>
      <c r="CG51" s="45">
        <v>0</v>
      </c>
      <c r="CH51" s="45">
        <v>0</v>
      </c>
      <c r="CI51" s="45">
        <v>0</v>
      </c>
      <c r="CJ51" s="45">
        <v>0</v>
      </c>
      <c r="CK51" s="45">
        <v>0</v>
      </c>
      <c r="CL51" s="45">
        <v>0</v>
      </c>
      <c r="CM51" s="45">
        <v>0</v>
      </c>
      <c r="CN51" s="45">
        <v>0</v>
      </c>
      <c r="CO51" s="45">
        <v>0</v>
      </c>
      <c r="CP51" s="45">
        <v>0</v>
      </c>
      <c r="CQ51" s="45">
        <v>0</v>
      </c>
      <c r="CR51" s="45">
        <v>0</v>
      </c>
      <c r="CS51" s="45">
        <v>0</v>
      </c>
      <c r="CT51" s="45">
        <v>0</v>
      </c>
      <c r="CU51" s="45">
        <v>0</v>
      </c>
      <c r="CV51" s="45">
        <v>0</v>
      </c>
      <c r="CW51" s="45">
        <v>0</v>
      </c>
      <c r="CX51" s="45">
        <v>0</v>
      </c>
      <c r="CY51" s="45">
        <v>0</v>
      </c>
      <c r="CZ51" s="45">
        <v>0</v>
      </c>
      <c r="DA51" s="45">
        <v>0</v>
      </c>
      <c r="DB51" s="45">
        <v>0</v>
      </c>
      <c r="DC51" s="45">
        <v>0</v>
      </c>
      <c r="DD51" s="45">
        <v>0</v>
      </c>
      <c r="DE51" s="6" t="s">
        <v>112</v>
      </c>
    </row>
    <row r="52" spans="1:109" ht="39.950000000000003" customHeight="1" x14ac:dyDescent="0.25">
      <c r="A52" s="37" t="s">
        <v>161</v>
      </c>
      <c r="B52" s="38" t="s">
        <v>203</v>
      </c>
      <c r="C52" s="39" t="s">
        <v>111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5">
        <v>0</v>
      </c>
      <c r="BA52" s="45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0</v>
      </c>
      <c r="BG52" s="45">
        <v>0</v>
      </c>
      <c r="BH52" s="45">
        <v>0</v>
      </c>
      <c r="BI52" s="45">
        <v>0</v>
      </c>
      <c r="BJ52" s="45">
        <v>0</v>
      </c>
      <c r="BK52" s="45">
        <v>0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45">
        <v>0</v>
      </c>
      <c r="CA52" s="45">
        <v>0</v>
      </c>
      <c r="CB52" s="45">
        <v>0</v>
      </c>
      <c r="CC52" s="45">
        <v>0</v>
      </c>
      <c r="CD52" s="45">
        <v>0</v>
      </c>
      <c r="CE52" s="45">
        <v>0</v>
      </c>
      <c r="CF52" s="45">
        <v>0</v>
      </c>
      <c r="CG52" s="45">
        <v>0</v>
      </c>
      <c r="CH52" s="45">
        <v>0</v>
      </c>
      <c r="CI52" s="45">
        <v>0</v>
      </c>
      <c r="CJ52" s="45">
        <v>0</v>
      </c>
      <c r="CK52" s="45">
        <v>0</v>
      </c>
      <c r="CL52" s="45">
        <v>0</v>
      </c>
      <c r="CM52" s="45">
        <v>0</v>
      </c>
      <c r="CN52" s="45">
        <v>0</v>
      </c>
      <c r="CO52" s="45">
        <v>0</v>
      </c>
      <c r="CP52" s="45">
        <v>0</v>
      </c>
      <c r="CQ52" s="45">
        <v>0</v>
      </c>
      <c r="CR52" s="45">
        <v>0</v>
      </c>
      <c r="CS52" s="45">
        <v>0</v>
      </c>
      <c r="CT52" s="45">
        <v>0</v>
      </c>
      <c r="CU52" s="45">
        <v>0</v>
      </c>
      <c r="CV52" s="45">
        <v>0</v>
      </c>
      <c r="CW52" s="45">
        <v>0</v>
      </c>
      <c r="CX52" s="45">
        <v>0</v>
      </c>
      <c r="CY52" s="45">
        <v>0</v>
      </c>
      <c r="CZ52" s="45">
        <v>0</v>
      </c>
      <c r="DA52" s="45">
        <v>0</v>
      </c>
      <c r="DB52" s="45">
        <v>0</v>
      </c>
      <c r="DC52" s="45">
        <v>0</v>
      </c>
      <c r="DD52" s="45">
        <v>0</v>
      </c>
      <c r="DE52" s="6" t="s">
        <v>112</v>
      </c>
    </row>
    <row r="53" spans="1:109" ht="39.950000000000003" customHeight="1" x14ac:dyDescent="0.25">
      <c r="A53" s="37" t="s">
        <v>162</v>
      </c>
      <c r="B53" s="38" t="s">
        <v>204</v>
      </c>
      <c r="C53" s="39" t="s">
        <v>111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v>0</v>
      </c>
      <c r="AU53" s="45">
        <v>0</v>
      </c>
      <c r="AV53" s="45">
        <v>0</v>
      </c>
      <c r="AW53" s="45">
        <v>0</v>
      </c>
      <c r="AX53" s="45">
        <v>0</v>
      </c>
      <c r="AY53" s="45">
        <v>0</v>
      </c>
      <c r="AZ53" s="45">
        <v>0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v>0</v>
      </c>
      <c r="BS53" s="45">
        <v>0</v>
      </c>
      <c r="BT53" s="45">
        <v>0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45">
        <v>0</v>
      </c>
      <c r="CH53" s="45">
        <v>0</v>
      </c>
      <c r="CI53" s="45">
        <v>0</v>
      </c>
      <c r="CJ53" s="45">
        <v>0</v>
      </c>
      <c r="CK53" s="45">
        <v>0</v>
      </c>
      <c r="CL53" s="45">
        <v>0</v>
      </c>
      <c r="CM53" s="45">
        <v>0</v>
      </c>
      <c r="CN53" s="45">
        <v>0</v>
      </c>
      <c r="CO53" s="45">
        <v>0</v>
      </c>
      <c r="CP53" s="45">
        <v>0</v>
      </c>
      <c r="CQ53" s="45">
        <v>0</v>
      </c>
      <c r="CR53" s="45">
        <v>0</v>
      </c>
      <c r="CS53" s="45">
        <v>0</v>
      </c>
      <c r="CT53" s="45">
        <v>0</v>
      </c>
      <c r="CU53" s="45">
        <v>0</v>
      </c>
      <c r="CV53" s="45">
        <v>0</v>
      </c>
      <c r="CW53" s="45">
        <v>0</v>
      </c>
      <c r="CX53" s="45">
        <v>0</v>
      </c>
      <c r="CY53" s="45">
        <v>0</v>
      </c>
      <c r="CZ53" s="45">
        <v>0</v>
      </c>
      <c r="DA53" s="45">
        <v>0</v>
      </c>
      <c r="DB53" s="45">
        <v>0</v>
      </c>
      <c r="DC53" s="45">
        <v>0</v>
      </c>
      <c r="DD53" s="45">
        <v>0</v>
      </c>
      <c r="DE53" s="6" t="s">
        <v>112</v>
      </c>
    </row>
    <row r="54" spans="1:109" ht="39.950000000000003" customHeight="1" x14ac:dyDescent="0.25">
      <c r="A54" s="37" t="s">
        <v>163</v>
      </c>
      <c r="B54" s="38" t="s">
        <v>205</v>
      </c>
      <c r="C54" s="39" t="s">
        <v>111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5">
        <v>0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v>0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45">
        <v>0</v>
      </c>
      <c r="CH54" s="45">
        <v>0</v>
      </c>
      <c r="CI54" s="45">
        <v>0</v>
      </c>
      <c r="CJ54" s="45">
        <v>0</v>
      </c>
      <c r="CK54" s="45">
        <v>0</v>
      </c>
      <c r="CL54" s="45">
        <v>0</v>
      </c>
      <c r="CM54" s="45">
        <v>0</v>
      </c>
      <c r="CN54" s="45">
        <v>0</v>
      </c>
      <c r="CO54" s="45">
        <v>0</v>
      </c>
      <c r="CP54" s="45">
        <v>0</v>
      </c>
      <c r="CQ54" s="45">
        <v>0</v>
      </c>
      <c r="CR54" s="45">
        <v>0</v>
      </c>
      <c r="CS54" s="45">
        <v>0</v>
      </c>
      <c r="CT54" s="45">
        <v>0</v>
      </c>
      <c r="CU54" s="45">
        <v>0</v>
      </c>
      <c r="CV54" s="45">
        <v>0</v>
      </c>
      <c r="CW54" s="45">
        <v>0</v>
      </c>
      <c r="CX54" s="45">
        <v>0</v>
      </c>
      <c r="CY54" s="45">
        <v>0</v>
      </c>
      <c r="CZ54" s="45">
        <v>0</v>
      </c>
      <c r="DA54" s="45">
        <v>0</v>
      </c>
      <c r="DB54" s="45">
        <v>0</v>
      </c>
      <c r="DC54" s="45">
        <v>0</v>
      </c>
      <c r="DD54" s="45">
        <v>0</v>
      </c>
      <c r="DE54" s="6" t="s">
        <v>112</v>
      </c>
    </row>
    <row r="55" spans="1:109" ht="39.950000000000003" customHeight="1" x14ac:dyDescent="0.25">
      <c r="A55" s="37" t="s">
        <v>164</v>
      </c>
      <c r="B55" s="38" t="s">
        <v>206</v>
      </c>
      <c r="C55" s="39" t="s">
        <v>111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5">
        <v>0</v>
      </c>
      <c r="AS55" s="45">
        <v>0</v>
      </c>
      <c r="AT55" s="45">
        <v>0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5">
        <v>0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45">
        <v>0</v>
      </c>
      <c r="CH55" s="45">
        <v>0</v>
      </c>
      <c r="CI55" s="45">
        <v>0</v>
      </c>
      <c r="CJ55" s="45">
        <v>0</v>
      </c>
      <c r="CK55" s="45">
        <v>0</v>
      </c>
      <c r="CL55" s="45">
        <v>0</v>
      </c>
      <c r="CM55" s="45">
        <v>0</v>
      </c>
      <c r="CN55" s="45">
        <v>0</v>
      </c>
      <c r="CO55" s="45">
        <v>0</v>
      </c>
      <c r="CP55" s="45">
        <v>0</v>
      </c>
      <c r="CQ55" s="45">
        <v>0</v>
      </c>
      <c r="CR55" s="45">
        <v>0</v>
      </c>
      <c r="CS55" s="45">
        <v>0</v>
      </c>
      <c r="CT55" s="45">
        <v>0</v>
      </c>
      <c r="CU55" s="45">
        <v>0</v>
      </c>
      <c r="CV55" s="45">
        <v>0</v>
      </c>
      <c r="CW55" s="45">
        <v>0</v>
      </c>
      <c r="CX55" s="45">
        <v>0</v>
      </c>
      <c r="CY55" s="45">
        <v>0</v>
      </c>
      <c r="CZ55" s="45">
        <v>0</v>
      </c>
      <c r="DA55" s="45">
        <v>0</v>
      </c>
      <c r="DB55" s="45">
        <v>0</v>
      </c>
      <c r="DC55" s="45">
        <v>0</v>
      </c>
      <c r="DD55" s="45">
        <v>0</v>
      </c>
      <c r="DE55" s="6" t="s">
        <v>112</v>
      </c>
    </row>
    <row r="56" spans="1:109" ht="39.950000000000003" customHeight="1" x14ac:dyDescent="0.25">
      <c r="A56" s="37" t="s">
        <v>165</v>
      </c>
      <c r="B56" s="38" t="s">
        <v>166</v>
      </c>
      <c r="C56" s="39" t="s">
        <v>111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45">
        <v>0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5">
        <v>0</v>
      </c>
      <c r="BD56" s="45">
        <v>0</v>
      </c>
      <c r="BE56" s="45">
        <v>0</v>
      </c>
      <c r="BF56" s="45">
        <v>0</v>
      </c>
      <c r="BG56" s="45">
        <v>0</v>
      </c>
      <c r="BH56" s="45">
        <v>0</v>
      </c>
      <c r="BI56" s="45">
        <v>0</v>
      </c>
      <c r="BJ56" s="45">
        <v>0</v>
      </c>
      <c r="BK56" s="45">
        <v>0</v>
      </c>
      <c r="BL56" s="45">
        <v>0</v>
      </c>
      <c r="BM56" s="45">
        <v>0</v>
      </c>
      <c r="BN56" s="45">
        <v>0</v>
      </c>
      <c r="BO56" s="45">
        <v>0</v>
      </c>
      <c r="BP56" s="45">
        <v>0</v>
      </c>
      <c r="BQ56" s="45">
        <v>0</v>
      </c>
      <c r="BR56" s="45">
        <v>0</v>
      </c>
      <c r="BS56" s="45">
        <v>0</v>
      </c>
      <c r="BT56" s="45">
        <v>0</v>
      </c>
      <c r="BU56" s="45">
        <v>0</v>
      </c>
      <c r="BV56" s="45">
        <v>0</v>
      </c>
      <c r="BW56" s="45">
        <v>0</v>
      </c>
      <c r="BX56" s="45">
        <v>0</v>
      </c>
      <c r="BY56" s="45">
        <v>0</v>
      </c>
      <c r="BZ56" s="45">
        <v>0</v>
      </c>
      <c r="CA56" s="45">
        <v>0</v>
      </c>
      <c r="CB56" s="45">
        <v>0</v>
      </c>
      <c r="CC56" s="45">
        <v>0</v>
      </c>
      <c r="CD56" s="45">
        <v>0</v>
      </c>
      <c r="CE56" s="45">
        <v>0</v>
      </c>
      <c r="CF56" s="45">
        <v>0</v>
      </c>
      <c r="CG56" s="45">
        <v>0</v>
      </c>
      <c r="CH56" s="45">
        <v>0</v>
      </c>
      <c r="CI56" s="45">
        <v>0</v>
      </c>
      <c r="CJ56" s="45">
        <v>0</v>
      </c>
      <c r="CK56" s="45">
        <v>0</v>
      </c>
      <c r="CL56" s="45">
        <v>0</v>
      </c>
      <c r="CM56" s="45">
        <v>0</v>
      </c>
      <c r="CN56" s="45">
        <v>0</v>
      </c>
      <c r="CO56" s="45">
        <v>0</v>
      </c>
      <c r="CP56" s="45">
        <v>0</v>
      </c>
      <c r="CQ56" s="45">
        <v>0</v>
      </c>
      <c r="CR56" s="45">
        <v>0</v>
      </c>
      <c r="CS56" s="45">
        <v>0</v>
      </c>
      <c r="CT56" s="45">
        <v>0</v>
      </c>
      <c r="CU56" s="45">
        <v>0</v>
      </c>
      <c r="CV56" s="45">
        <v>0</v>
      </c>
      <c r="CW56" s="45">
        <v>0</v>
      </c>
      <c r="CX56" s="45">
        <v>0</v>
      </c>
      <c r="CY56" s="45">
        <v>0</v>
      </c>
      <c r="CZ56" s="45">
        <v>0</v>
      </c>
      <c r="DA56" s="45">
        <v>0</v>
      </c>
      <c r="DB56" s="45">
        <v>0</v>
      </c>
      <c r="DC56" s="45">
        <v>0</v>
      </c>
      <c r="DD56" s="45">
        <v>0</v>
      </c>
      <c r="DE56" s="6" t="s">
        <v>112</v>
      </c>
    </row>
    <row r="57" spans="1:109" ht="39.950000000000003" customHeight="1" x14ac:dyDescent="0.25">
      <c r="A57" s="37" t="s">
        <v>167</v>
      </c>
      <c r="B57" s="38" t="s">
        <v>173</v>
      </c>
      <c r="C57" s="39" t="s">
        <v>111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5">
        <v>0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45">
        <v>0</v>
      </c>
      <c r="CH57" s="45">
        <v>0</v>
      </c>
      <c r="CI57" s="45">
        <v>0</v>
      </c>
      <c r="CJ57" s="45">
        <v>0</v>
      </c>
      <c r="CK57" s="45">
        <v>0</v>
      </c>
      <c r="CL57" s="45">
        <v>0</v>
      </c>
      <c r="CM57" s="45">
        <v>0</v>
      </c>
      <c r="CN57" s="45">
        <v>0</v>
      </c>
      <c r="CO57" s="45">
        <v>0</v>
      </c>
      <c r="CP57" s="45">
        <v>0</v>
      </c>
      <c r="CQ57" s="45">
        <v>0</v>
      </c>
      <c r="CR57" s="45">
        <v>0</v>
      </c>
      <c r="CS57" s="45">
        <v>0</v>
      </c>
      <c r="CT57" s="45">
        <v>0</v>
      </c>
      <c r="CU57" s="45">
        <v>0</v>
      </c>
      <c r="CV57" s="45">
        <v>0</v>
      </c>
      <c r="CW57" s="45">
        <v>0</v>
      </c>
      <c r="CX57" s="45">
        <v>0</v>
      </c>
      <c r="CY57" s="45">
        <v>0</v>
      </c>
      <c r="CZ57" s="45">
        <v>0</v>
      </c>
      <c r="DA57" s="45">
        <v>0</v>
      </c>
      <c r="DB57" s="45">
        <v>0</v>
      </c>
      <c r="DC57" s="45">
        <v>0</v>
      </c>
      <c r="DD57" s="45">
        <v>0</v>
      </c>
      <c r="DE57" s="6" t="s">
        <v>112</v>
      </c>
    </row>
    <row r="58" spans="1:109" ht="39.950000000000003" customHeight="1" x14ac:dyDescent="0.25">
      <c r="A58" s="43" t="s">
        <v>168</v>
      </c>
      <c r="B58" s="38" t="s">
        <v>169</v>
      </c>
      <c r="C58" s="39" t="s">
        <v>111</v>
      </c>
      <c r="D58" s="45">
        <v>0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45">
        <v>0</v>
      </c>
      <c r="CH58" s="45">
        <v>0</v>
      </c>
      <c r="CI58" s="45">
        <v>0</v>
      </c>
      <c r="CJ58" s="45">
        <v>0</v>
      </c>
      <c r="CK58" s="45">
        <v>0</v>
      </c>
      <c r="CL58" s="45">
        <v>0</v>
      </c>
      <c r="CM58" s="45">
        <v>0</v>
      </c>
      <c r="CN58" s="45">
        <v>0</v>
      </c>
      <c r="CO58" s="45">
        <v>0</v>
      </c>
      <c r="CP58" s="45">
        <v>0</v>
      </c>
      <c r="CQ58" s="45">
        <v>0</v>
      </c>
      <c r="CR58" s="45">
        <v>0</v>
      </c>
      <c r="CS58" s="45">
        <v>0</v>
      </c>
      <c r="CT58" s="45">
        <v>0</v>
      </c>
      <c r="CU58" s="45">
        <v>0</v>
      </c>
      <c r="CV58" s="45">
        <v>0</v>
      </c>
      <c r="CW58" s="45">
        <v>0</v>
      </c>
      <c r="CX58" s="45">
        <v>0</v>
      </c>
      <c r="CY58" s="45">
        <v>0</v>
      </c>
      <c r="CZ58" s="45">
        <v>0</v>
      </c>
      <c r="DA58" s="45">
        <v>0</v>
      </c>
      <c r="DB58" s="45">
        <v>0</v>
      </c>
      <c r="DC58" s="45">
        <v>0</v>
      </c>
      <c r="DD58" s="45">
        <v>0</v>
      </c>
      <c r="DE58" s="6" t="s">
        <v>112</v>
      </c>
    </row>
    <row r="59" spans="1:109" ht="39.950000000000003" customHeight="1" x14ac:dyDescent="0.25">
      <c r="A59" s="43" t="s">
        <v>170</v>
      </c>
      <c r="B59" s="38" t="s">
        <v>171</v>
      </c>
      <c r="C59" s="39" t="s">
        <v>111</v>
      </c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45">
        <v>0</v>
      </c>
      <c r="CH59" s="45">
        <v>0</v>
      </c>
      <c r="CI59" s="45">
        <v>0</v>
      </c>
      <c r="CJ59" s="45">
        <v>0</v>
      </c>
      <c r="CK59" s="45">
        <v>0</v>
      </c>
      <c r="CL59" s="45">
        <v>0</v>
      </c>
      <c r="CM59" s="45">
        <v>0</v>
      </c>
      <c r="CN59" s="45">
        <v>0</v>
      </c>
      <c r="CO59" s="45">
        <v>0</v>
      </c>
      <c r="CP59" s="45">
        <v>0</v>
      </c>
      <c r="CQ59" s="45">
        <v>0</v>
      </c>
      <c r="CR59" s="45">
        <v>0</v>
      </c>
      <c r="CS59" s="45">
        <v>0</v>
      </c>
      <c r="CT59" s="45">
        <v>0</v>
      </c>
      <c r="CU59" s="45">
        <v>0</v>
      </c>
      <c r="CV59" s="45">
        <v>0</v>
      </c>
      <c r="CW59" s="45">
        <v>0</v>
      </c>
      <c r="CX59" s="45">
        <v>0</v>
      </c>
      <c r="CY59" s="45">
        <v>0</v>
      </c>
      <c r="CZ59" s="45">
        <v>0</v>
      </c>
      <c r="DA59" s="45">
        <v>0</v>
      </c>
      <c r="DB59" s="45">
        <v>0</v>
      </c>
      <c r="DC59" s="45">
        <v>0</v>
      </c>
      <c r="DD59" s="45">
        <v>0</v>
      </c>
      <c r="DE59" s="6" t="s">
        <v>112</v>
      </c>
    </row>
    <row r="60" spans="1:109" ht="39.950000000000003" customHeight="1" x14ac:dyDescent="0.25">
      <c r="A60" s="43" t="s">
        <v>172</v>
      </c>
      <c r="B60" s="38" t="s">
        <v>173</v>
      </c>
      <c r="C60" s="39" t="s">
        <v>111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45">
        <v>0</v>
      </c>
      <c r="CK60" s="45">
        <v>0</v>
      </c>
      <c r="CL60" s="45">
        <v>0</v>
      </c>
      <c r="CM60" s="45">
        <v>0</v>
      </c>
      <c r="CN60" s="45">
        <v>0</v>
      </c>
      <c r="CO60" s="45">
        <v>0</v>
      </c>
      <c r="CP60" s="45">
        <v>0</v>
      </c>
      <c r="CQ60" s="45">
        <v>0</v>
      </c>
      <c r="CR60" s="45">
        <v>0</v>
      </c>
      <c r="CS60" s="45">
        <v>0</v>
      </c>
      <c r="CT60" s="45">
        <v>0</v>
      </c>
      <c r="CU60" s="45">
        <v>0</v>
      </c>
      <c r="CV60" s="45">
        <v>0</v>
      </c>
      <c r="CW60" s="45">
        <v>0</v>
      </c>
      <c r="CX60" s="45">
        <v>0</v>
      </c>
      <c r="CY60" s="45">
        <v>0</v>
      </c>
      <c r="CZ60" s="45">
        <v>0</v>
      </c>
      <c r="DA60" s="45">
        <v>0</v>
      </c>
      <c r="DB60" s="45">
        <v>0</v>
      </c>
      <c r="DC60" s="45">
        <v>0</v>
      </c>
      <c r="DD60" s="45">
        <v>0</v>
      </c>
      <c r="DE60" s="6" t="s">
        <v>112</v>
      </c>
    </row>
    <row r="61" spans="1:109" ht="39.950000000000003" customHeight="1" x14ac:dyDescent="0.25">
      <c r="A61" s="43" t="s">
        <v>174</v>
      </c>
      <c r="B61" s="38" t="s">
        <v>169</v>
      </c>
      <c r="C61" s="39" t="s">
        <v>111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>
        <v>0</v>
      </c>
      <c r="CK61" s="45">
        <v>0</v>
      </c>
      <c r="CL61" s="45">
        <v>0</v>
      </c>
      <c r="CM61" s="45">
        <v>0</v>
      </c>
      <c r="CN61" s="45">
        <v>0</v>
      </c>
      <c r="CO61" s="45">
        <v>0</v>
      </c>
      <c r="CP61" s="45">
        <v>0</v>
      </c>
      <c r="CQ61" s="45">
        <v>0</v>
      </c>
      <c r="CR61" s="45">
        <v>0</v>
      </c>
      <c r="CS61" s="45">
        <v>0</v>
      </c>
      <c r="CT61" s="45">
        <v>0</v>
      </c>
      <c r="CU61" s="45">
        <v>0</v>
      </c>
      <c r="CV61" s="45">
        <v>0</v>
      </c>
      <c r="CW61" s="45">
        <v>0</v>
      </c>
      <c r="CX61" s="45">
        <v>0</v>
      </c>
      <c r="CY61" s="45">
        <v>0</v>
      </c>
      <c r="CZ61" s="45">
        <v>0</v>
      </c>
      <c r="DA61" s="45">
        <v>0</v>
      </c>
      <c r="DB61" s="45">
        <v>0</v>
      </c>
      <c r="DC61" s="45">
        <v>0</v>
      </c>
      <c r="DD61" s="45">
        <v>0</v>
      </c>
      <c r="DE61" s="6" t="s">
        <v>112</v>
      </c>
    </row>
    <row r="62" spans="1:109" ht="39.950000000000003" customHeight="1" x14ac:dyDescent="0.25">
      <c r="A62" s="43" t="s">
        <v>175</v>
      </c>
      <c r="B62" s="38" t="s">
        <v>171</v>
      </c>
      <c r="C62" s="39" t="s">
        <v>111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45">
        <v>0</v>
      </c>
      <c r="AM62" s="45">
        <v>0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>
        <v>0</v>
      </c>
      <c r="CK62" s="45">
        <v>0</v>
      </c>
      <c r="CL62" s="45">
        <v>0</v>
      </c>
      <c r="CM62" s="45">
        <v>0</v>
      </c>
      <c r="CN62" s="45">
        <v>0</v>
      </c>
      <c r="CO62" s="45">
        <v>0</v>
      </c>
      <c r="CP62" s="45">
        <v>0</v>
      </c>
      <c r="CQ62" s="45">
        <v>0</v>
      </c>
      <c r="CR62" s="45">
        <v>0</v>
      </c>
      <c r="CS62" s="45">
        <v>0</v>
      </c>
      <c r="CT62" s="45">
        <v>0</v>
      </c>
      <c r="CU62" s="45">
        <v>0</v>
      </c>
      <c r="CV62" s="45">
        <v>0</v>
      </c>
      <c r="CW62" s="45">
        <v>0</v>
      </c>
      <c r="CX62" s="45">
        <v>0</v>
      </c>
      <c r="CY62" s="45">
        <v>0</v>
      </c>
      <c r="CZ62" s="45">
        <v>0</v>
      </c>
      <c r="DA62" s="45">
        <v>0</v>
      </c>
      <c r="DB62" s="45">
        <v>0</v>
      </c>
      <c r="DC62" s="45">
        <v>0</v>
      </c>
      <c r="DD62" s="45">
        <v>0</v>
      </c>
      <c r="DE62" s="6" t="s">
        <v>112</v>
      </c>
    </row>
    <row r="63" spans="1:109" ht="39.950000000000003" customHeight="1" x14ac:dyDescent="0.25">
      <c r="A63" s="37" t="s">
        <v>176</v>
      </c>
      <c r="B63" s="38" t="s">
        <v>177</v>
      </c>
      <c r="C63" s="39" t="s">
        <v>111</v>
      </c>
      <c r="D63" s="45">
        <f>D67</f>
        <v>2012.9856500000001</v>
      </c>
      <c r="E63" s="45">
        <f t="shared" ref="E63:CD63" si="77">E67</f>
        <v>0</v>
      </c>
      <c r="F63" s="45">
        <f t="shared" si="77"/>
        <v>2012.9856500000001</v>
      </c>
      <c r="G63" s="45">
        <f t="shared" si="77"/>
        <v>0</v>
      </c>
      <c r="H63" s="45">
        <f t="shared" si="77"/>
        <v>0</v>
      </c>
      <c r="I63" s="45">
        <f t="shared" si="77"/>
        <v>0</v>
      </c>
      <c r="J63" s="45">
        <f t="shared" si="77"/>
        <v>13.36</v>
      </c>
      <c r="K63" s="45">
        <f t="shared" si="77"/>
        <v>0</v>
      </c>
      <c r="L63" s="45">
        <f t="shared" si="77"/>
        <v>59.533999999999999</v>
      </c>
      <c r="M63" s="45">
        <f t="shared" si="77"/>
        <v>0</v>
      </c>
      <c r="N63" s="45">
        <f t="shared" ref="N63" si="78">N67</f>
        <v>0</v>
      </c>
      <c r="O63" s="45">
        <f t="shared" si="77"/>
        <v>0</v>
      </c>
      <c r="P63" s="45">
        <f t="shared" si="77"/>
        <v>0</v>
      </c>
      <c r="Q63" s="45">
        <f t="shared" si="77"/>
        <v>0</v>
      </c>
      <c r="R63" s="45">
        <f t="shared" si="77"/>
        <v>0</v>
      </c>
      <c r="S63" s="45">
        <f t="shared" si="77"/>
        <v>0</v>
      </c>
      <c r="T63" s="45">
        <f t="shared" si="77"/>
        <v>0</v>
      </c>
      <c r="U63" s="45">
        <f t="shared" si="77"/>
        <v>0</v>
      </c>
      <c r="V63" s="45">
        <f t="shared" si="77"/>
        <v>0</v>
      </c>
      <c r="W63" s="45">
        <f t="shared" ref="W63:X63" si="79">W67</f>
        <v>0</v>
      </c>
      <c r="X63" s="45">
        <f t="shared" si="79"/>
        <v>0</v>
      </c>
      <c r="Y63" s="45">
        <f t="shared" si="77"/>
        <v>0</v>
      </c>
      <c r="Z63" s="45">
        <f t="shared" si="77"/>
        <v>0</v>
      </c>
      <c r="AA63" s="45">
        <f t="shared" si="77"/>
        <v>0</v>
      </c>
      <c r="AB63" s="45">
        <f t="shared" si="77"/>
        <v>0</v>
      </c>
      <c r="AC63" s="45">
        <f t="shared" si="77"/>
        <v>0</v>
      </c>
      <c r="AD63" s="45">
        <f t="shared" si="77"/>
        <v>0</v>
      </c>
      <c r="AE63" s="45">
        <f t="shared" si="77"/>
        <v>0</v>
      </c>
      <c r="AF63" s="45">
        <f t="shared" si="77"/>
        <v>0</v>
      </c>
      <c r="AG63" s="45">
        <f t="shared" ref="AG63:AH63" si="80">AG67</f>
        <v>0</v>
      </c>
      <c r="AH63" s="45">
        <f t="shared" si="80"/>
        <v>0</v>
      </c>
      <c r="AI63" s="45">
        <f t="shared" si="77"/>
        <v>0</v>
      </c>
      <c r="AJ63" s="45">
        <f t="shared" si="77"/>
        <v>0</v>
      </c>
      <c r="AK63" s="45">
        <f t="shared" si="77"/>
        <v>0</v>
      </c>
      <c r="AL63" s="45">
        <f t="shared" si="77"/>
        <v>0</v>
      </c>
      <c r="AM63" s="45">
        <f t="shared" si="77"/>
        <v>0</v>
      </c>
      <c r="AN63" s="45">
        <f t="shared" si="77"/>
        <v>0</v>
      </c>
      <c r="AO63" s="45">
        <f t="shared" si="77"/>
        <v>0</v>
      </c>
      <c r="AP63" s="45">
        <f t="shared" si="77"/>
        <v>0</v>
      </c>
      <c r="AQ63" s="45">
        <v>0</v>
      </c>
      <c r="AR63" s="45">
        <f t="shared" ref="AR63" si="81">AR67</f>
        <v>0</v>
      </c>
      <c r="AS63" s="45">
        <f t="shared" si="77"/>
        <v>0</v>
      </c>
      <c r="AT63" s="45">
        <f t="shared" si="77"/>
        <v>2012.9856500000001</v>
      </c>
      <c r="AU63" s="45">
        <f t="shared" si="77"/>
        <v>0</v>
      </c>
      <c r="AV63" s="45">
        <f t="shared" si="77"/>
        <v>0</v>
      </c>
      <c r="AW63" s="45">
        <f t="shared" si="77"/>
        <v>0</v>
      </c>
      <c r="AX63" s="45">
        <f t="shared" si="77"/>
        <v>13.36</v>
      </c>
      <c r="AY63" s="45">
        <f t="shared" si="77"/>
        <v>0</v>
      </c>
      <c r="AZ63" s="45">
        <f t="shared" si="77"/>
        <v>59.533999999999999</v>
      </c>
      <c r="BA63" s="45">
        <v>0</v>
      </c>
      <c r="BB63" s="45">
        <f t="shared" ref="BB63" si="82">BB67</f>
        <v>0</v>
      </c>
      <c r="BC63" s="45">
        <f t="shared" si="77"/>
        <v>0</v>
      </c>
      <c r="BD63" s="45">
        <f t="shared" si="77"/>
        <v>0</v>
      </c>
      <c r="BE63" s="45">
        <f t="shared" si="77"/>
        <v>0</v>
      </c>
      <c r="BF63" s="45">
        <f t="shared" si="77"/>
        <v>0</v>
      </c>
      <c r="BG63" s="45">
        <f t="shared" si="77"/>
        <v>0</v>
      </c>
      <c r="BH63" s="45">
        <f t="shared" si="77"/>
        <v>0</v>
      </c>
      <c r="BI63" s="45">
        <f t="shared" si="77"/>
        <v>0</v>
      </c>
      <c r="BJ63" s="45">
        <f t="shared" si="77"/>
        <v>0</v>
      </c>
      <c r="BK63" s="45">
        <v>0</v>
      </c>
      <c r="BL63" s="45">
        <f t="shared" ref="BL63" si="83">BL67</f>
        <v>0</v>
      </c>
      <c r="BM63" s="45">
        <f t="shared" si="77"/>
        <v>0</v>
      </c>
      <c r="BN63" s="45">
        <f t="shared" si="77"/>
        <v>0</v>
      </c>
      <c r="BO63" s="45">
        <f t="shared" si="77"/>
        <v>0</v>
      </c>
      <c r="BP63" s="45">
        <f t="shared" si="77"/>
        <v>0</v>
      </c>
      <c r="BQ63" s="45">
        <f t="shared" si="77"/>
        <v>0</v>
      </c>
      <c r="BR63" s="45">
        <f t="shared" si="77"/>
        <v>0</v>
      </c>
      <c r="BS63" s="45">
        <f t="shared" si="77"/>
        <v>0</v>
      </c>
      <c r="BT63" s="45">
        <f t="shared" si="77"/>
        <v>0</v>
      </c>
      <c r="BU63" s="45">
        <v>0</v>
      </c>
      <c r="BV63" s="45">
        <f t="shared" ref="BV63" si="84">BV67</f>
        <v>0</v>
      </c>
      <c r="BW63" s="45">
        <f t="shared" si="77"/>
        <v>0</v>
      </c>
      <c r="BX63" s="45">
        <f t="shared" si="77"/>
        <v>0</v>
      </c>
      <c r="BY63" s="45">
        <f t="shared" si="77"/>
        <v>0</v>
      </c>
      <c r="BZ63" s="45">
        <f t="shared" si="77"/>
        <v>0</v>
      </c>
      <c r="CA63" s="45">
        <f t="shared" si="77"/>
        <v>0</v>
      </c>
      <c r="CB63" s="45">
        <f t="shared" si="77"/>
        <v>0</v>
      </c>
      <c r="CC63" s="45">
        <f t="shared" si="77"/>
        <v>0</v>
      </c>
      <c r="CD63" s="45">
        <f t="shared" si="77"/>
        <v>0</v>
      </c>
      <c r="CE63" s="45">
        <v>0</v>
      </c>
      <c r="CF63" s="45">
        <f t="shared" ref="CF63" si="85">CF67</f>
        <v>0</v>
      </c>
      <c r="CG63" s="45">
        <f t="shared" ref="CG63:DD63" si="86">CG67</f>
        <v>0</v>
      </c>
      <c r="CH63" s="45">
        <f t="shared" si="86"/>
        <v>0</v>
      </c>
      <c r="CI63" s="45">
        <f t="shared" si="86"/>
        <v>0</v>
      </c>
      <c r="CJ63" s="45">
        <f t="shared" si="86"/>
        <v>0</v>
      </c>
      <c r="CK63" s="45">
        <f t="shared" si="86"/>
        <v>0</v>
      </c>
      <c r="CL63" s="45">
        <f t="shared" si="86"/>
        <v>0</v>
      </c>
      <c r="CM63" s="45">
        <f t="shared" si="86"/>
        <v>0</v>
      </c>
      <c r="CN63" s="45">
        <f t="shared" si="86"/>
        <v>0</v>
      </c>
      <c r="CO63" s="45">
        <v>0</v>
      </c>
      <c r="CP63" s="45">
        <f t="shared" ref="CP63" si="87">CP67</f>
        <v>0</v>
      </c>
      <c r="CQ63" s="45">
        <f t="shared" si="86"/>
        <v>0</v>
      </c>
      <c r="CR63" s="45">
        <f t="shared" si="86"/>
        <v>0</v>
      </c>
      <c r="CS63" s="45">
        <f t="shared" si="86"/>
        <v>0</v>
      </c>
      <c r="CT63" s="45">
        <f t="shared" si="86"/>
        <v>0</v>
      </c>
      <c r="CU63" s="45">
        <f t="shared" si="86"/>
        <v>0</v>
      </c>
      <c r="CV63" s="45">
        <f t="shared" si="86"/>
        <v>0</v>
      </c>
      <c r="CW63" s="45">
        <f t="shared" si="86"/>
        <v>0</v>
      </c>
      <c r="CX63" s="45">
        <f t="shared" si="86"/>
        <v>0</v>
      </c>
      <c r="CY63" s="45">
        <f t="shared" ref="CY63:CZ63" si="88">CY67</f>
        <v>0</v>
      </c>
      <c r="CZ63" s="45">
        <f t="shared" si="88"/>
        <v>0</v>
      </c>
      <c r="DA63" s="45">
        <f t="shared" si="86"/>
        <v>0</v>
      </c>
      <c r="DB63" s="45">
        <f t="shared" si="86"/>
        <v>0</v>
      </c>
      <c r="DC63" s="45">
        <f t="shared" si="86"/>
        <v>0</v>
      </c>
      <c r="DD63" s="45">
        <f t="shared" si="86"/>
        <v>0</v>
      </c>
      <c r="DE63" s="6" t="s">
        <v>112</v>
      </c>
    </row>
    <row r="64" spans="1:109" ht="39.950000000000003" customHeight="1" x14ac:dyDescent="0.25">
      <c r="A64" s="37" t="s">
        <v>178</v>
      </c>
      <c r="B64" s="38" t="s">
        <v>179</v>
      </c>
      <c r="C64" s="39" t="s">
        <v>111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v>0</v>
      </c>
      <c r="CY64" s="45">
        <v>0</v>
      </c>
      <c r="CZ64" s="45">
        <v>0</v>
      </c>
      <c r="DA64" s="45">
        <v>0</v>
      </c>
      <c r="DB64" s="45">
        <v>0</v>
      </c>
      <c r="DC64" s="45">
        <v>0</v>
      </c>
      <c r="DD64" s="45">
        <v>0</v>
      </c>
      <c r="DE64" s="6" t="s">
        <v>112</v>
      </c>
    </row>
    <row r="65" spans="1:109" ht="39.950000000000003" customHeight="1" x14ac:dyDescent="0.25">
      <c r="A65" s="37" t="s">
        <v>180</v>
      </c>
      <c r="B65" s="38" t="s">
        <v>181</v>
      </c>
      <c r="C65" s="39" t="s">
        <v>111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>
        <v>0</v>
      </c>
      <c r="BU65" s="45">
        <v>0</v>
      </c>
      <c r="BV65" s="45">
        <v>0</v>
      </c>
      <c r="BW65" s="45">
        <v>0</v>
      </c>
      <c r="BX65" s="45">
        <v>0</v>
      </c>
      <c r="BY65" s="45">
        <v>0</v>
      </c>
      <c r="BZ65" s="45">
        <v>0</v>
      </c>
      <c r="CA65" s="45">
        <v>0</v>
      </c>
      <c r="CB65" s="45">
        <v>0</v>
      </c>
      <c r="CC65" s="45">
        <v>0</v>
      </c>
      <c r="CD65" s="45">
        <v>0</v>
      </c>
      <c r="CE65" s="45">
        <v>0</v>
      </c>
      <c r="CF65" s="45">
        <v>0</v>
      </c>
      <c r="CG65" s="45">
        <v>0</v>
      </c>
      <c r="CH65" s="45">
        <v>0</v>
      </c>
      <c r="CI65" s="45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45">
        <v>0</v>
      </c>
      <c r="CR65" s="45">
        <v>0</v>
      </c>
      <c r="CS65" s="45">
        <v>0</v>
      </c>
      <c r="CT65" s="45">
        <v>0</v>
      </c>
      <c r="CU65" s="45">
        <v>0</v>
      </c>
      <c r="CV65" s="45">
        <v>0</v>
      </c>
      <c r="CW65" s="45">
        <v>0</v>
      </c>
      <c r="CX65" s="45">
        <v>0</v>
      </c>
      <c r="CY65" s="45">
        <v>0</v>
      </c>
      <c r="CZ65" s="45">
        <v>0</v>
      </c>
      <c r="DA65" s="45">
        <v>0</v>
      </c>
      <c r="DB65" s="45">
        <v>0</v>
      </c>
      <c r="DC65" s="45">
        <v>0</v>
      </c>
      <c r="DD65" s="45">
        <v>0</v>
      </c>
      <c r="DE65" s="6" t="s">
        <v>112</v>
      </c>
    </row>
    <row r="66" spans="1:109" ht="39.950000000000003" customHeight="1" x14ac:dyDescent="0.25">
      <c r="A66" s="37" t="s">
        <v>182</v>
      </c>
      <c r="B66" s="38" t="s">
        <v>183</v>
      </c>
      <c r="C66" s="39" t="s">
        <v>111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45">
        <v>0</v>
      </c>
      <c r="AP66" s="45">
        <v>0</v>
      </c>
      <c r="AQ66" s="45">
        <v>0</v>
      </c>
      <c r="AR66" s="45">
        <v>0</v>
      </c>
      <c r="AS66" s="45">
        <v>0</v>
      </c>
      <c r="AT66" s="45">
        <v>0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>
        <v>0</v>
      </c>
      <c r="BB66" s="45">
        <v>0</v>
      </c>
      <c r="BC66" s="45">
        <v>0</v>
      </c>
      <c r="BD66" s="45">
        <v>0</v>
      </c>
      <c r="BE66" s="45">
        <v>0</v>
      </c>
      <c r="BF66" s="45">
        <v>0</v>
      </c>
      <c r="BG66" s="45">
        <v>0</v>
      </c>
      <c r="BH66" s="45">
        <v>0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5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0</v>
      </c>
      <c r="BY66" s="45">
        <v>0</v>
      </c>
      <c r="BZ66" s="45">
        <v>0</v>
      </c>
      <c r="CA66" s="45">
        <v>0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45">
        <v>0</v>
      </c>
      <c r="CH66" s="45">
        <v>0</v>
      </c>
      <c r="CI66" s="45">
        <v>0</v>
      </c>
      <c r="CJ66" s="45">
        <v>0</v>
      </c>
      <c r="CK66" s="45">
        <v>0</v>
      </c>
      <c r="CL66" s="45">
        <v>0</v>
      </c>
      <c r="CM66" s="45">
        <v>0</v>
      </c>
      <c r="CN66" s="45">
        <v>0</v>
      </c>
      <c r="CO66" s="45">
        <v>0</v>
      </c>
      <c r="CP66" s="45">
        <v>0</v>
      </c>
      <c r="CQ66" s="45">
        <v>0</v>
      </c>
      <c r="CR66" s="45">
        <v>0</v>
      </c>
      <c r="CS66" s="45">
        <v>0</v>
      </c>
      <c r="CT66" s="45">
        <v>0</v>
      </c>
      <c r="CU66" s="45">
        <v>0</v>
      </c>
      <c r="CV66" s="45">
        <v>0</v>
      </c>
      <c r="CW66" s="45">
        <v>0</v>
      </c>
      <c r="CX66" s="45">
        <v>0</v>
      </c>
      <c r="CY66" s="45">
        <v>0</v>
      </c>
      <c r="CZ66" s="45">
        <v>0</v>
      </c>
      <c r="DA66" s="45">
        <v>0</v>
      </c>
      <c r="DB66" s="45">
        <v>0</v>
      </c>
      <c r="DC66" s="45">
        <v>0</v>
      </c>
      <c r="DD66" s="45">
        <v>0</v>
      </c>
      <c r="DE66" s="6" t="s">
        <v>112</v>
      </c>
    </row>
    <row r="67" spans="1:109" ht="39.950000000000003" customHeight="1" x14ac:dyDescent="0.25">
      <c r="A67" s="37" t="s">
        <v>184</v>
      </c>
      <c r="B67" s="38" t="s">
        <v>185</v>
      </c>
      <c r="C67" s="39" t="s">
        <v>111</v>
      </c>
      <c r="D67" s="45">
        <f>D68</f>
        <v>2012.9856500000001</v>
      </c>
      <c r="E67" s="45">
        <f t="shared" ref="E67:CF67" si="89">E68</f>
        <v>0</v>
      </c>
      <c r="F67" s="45">
        <f t="shared" si="89"/>
        <v>2012.9856500000001</v>
      </c>
      <c r="G67" s="45">
        <f t="shared" si="89"/>
        <v>0</v>
      </c>
      <c r="H67" s="45">
        <f t="shared" si="89"/>
        <v>0</v>
      </c>
      <c r="I67" s="45">
        <f t="shared" si="89"/>
        <v>0</v>
      </c>
      <c r="J67" s="45">
        <f t="shared" si="89"/>
        <v>13.36</v>
      </c>
      <c r="K67" s="45">
        <v>0</v>
      </c>
      <c r="L67" s="45">
        <f t="shared" si="89"/>
        <v>59.533999999999999</v>
      </c>
      <c r="M67" s="45">
        <f t="shared" si="89"/>
        <v>0</v>
      </c>
      <c r="N67" s="45">
        <f t="shared" si="89"/>
        <v>0</v>
      </c>
      <c r="O67" s="45">
        <f t="shared" si="89"/>
        <v>0</v>
      </c>
      <c r="P67" s="45">
        <f t="shared" si="89"/>
        <v>0</v>
      </c>
      <c r="Q67" s="45">
        <f t="shared" si="89"/>
        <v>0</v>
      </c>
      <c r="R67" s="45">
        <f t="shared" si="89"/>
        <v>0</v>
      </c>
      <c r="S67" s="45">
        <f t="shared" si="89"/>
        <v>0</v>
      </c>
      <c r="T67" s="45">
        <f t="shared" si="89"/>
        <v>0</v>
      </c>
      <c r="U67" s="45">
        <f t="shared" si="89"/>
        <v>0</v>
      </c>
      <c r="V67" s="45">
        <f t="shared" si="89"/>
        <v>0</v>
      </c>
      <c r="W67" s="45">
        <f t="shared" si="89"/>
        <v>0</v>
      </c>
      <c r="X67" s="45">
        <f t="shared" si="89"/>
        <v>0</v>
      </c>
      <c r="Y67" s="45">
        <f t="shared" si="89"/>
        <v>0</v>
      </c>
      <c r="Z67" s="45">
        <f t="shared" si="89"/>
        <v>0</v>
      </c>
      <c r="AA67" s="45">
        <f t="shared" si="89"/>
        <v>0</v>
      </c>
      <c r="AB67" s="45">
        <f t="shared" si="89"/>
        <v>0</v>
      </c>
      <c r="AC67" s="45">
        <f t="shared" si="89"/>
        <v>0</v>
      </c>
      <c r="AD67" s="45">
        <f t="shared" si="89"/>
        <v>0</v>
      </c>
      <c r="AE67" s="45">
        <f t="shared" si="89"/>
        <v>0</v>
      </c>
      <c r="AF67" s="45">
        <f t="shared" si="89"/>
        <v>0</v>
      </c>
      <c r="AG67" s="45">
        <f t="shared" si="89"/>
        <v>0</v>
      </c>
      <c r="AH67" s="45">
        <f t="shared" si="89"/>
        <v>0</v>
      </c>
      <c r="AI67" s="45">
        <f t="shared" si="89"/>
        <v>0</v>
      </c>
      <c r="AJ67" s="45">
        <f t="shared" si="89"/>
        <v>0</v>
      </c>
      <c r="AK67" s="45">
        <f t="shared" si="89"/>
        <v>0</v>
      </c>
      <c r="AL67" s="45">
        <f t="shared" si="89"/>
        <v>0</v>
      </c>
      <c r="AM67" s="45">
        <f t="shared" si="89"/>
        <v>0</v>
      </c>
      <c r="AN67" s="45">
        <f t="shared" si="89"/>
        <v>0</v>
      </c>
      <c r="AO67" s="45">
        <f t="shared" si="89"/>
        <v>0</v>
      </c>
      <c r="AP67" s="45">
        <f t="shared" si="89"/>
        <v>0</v>
      </c>
      <c r="AQ67" s="45">
        <v>0</v>
      </c>
      <c r="AR67" s="45">
        <f t="shared" si="89"/>
        <v>0</v>
      </c>
      <c r="AS67" s="45">
        <f t="shared" si="89"/>
        <v>0</v>
      </c>
      <c r="AT67" s="45">
        <f t="shared" si="89"/>
        <v>2012.9856500000001</v>
      </c>
      <c r="AU67" s="45">
        <f t="shared" si="89"/>
        <v>0</v>
      </c>
      <c r="AV67" s="45">
        <f t="shared" si="89"/>
        <v>0</v>
      </c>
      <c r="AW67" s="45">
        <f t="shared" si="89"/>
        <v>0</v>
      </c>
      <c r="AX67" s="45">
        <f t="shared" si="89"/>
        <v>13.36</v>
      </c>
      <c r="AY67" s="45">
        <v>0</v>
      </c>
      <c r="AZ67" s="45">
        <f t="shared" si="89"/>
        <v>59.533999999999999</v>
      </c>
      <c r="BA67" s="45">
        <v>0</v>
      </c>
      <c r="BB67" s="45">
        <f t="shared" si="89"/>
        <v>0</v>
      </c>
      <c r="BC67" s="45">
        <f t="shared" si="89"/>
        <v>0</v>
      </c>
      <c r="BD67" s="45">
        <f t="shared" si="89"/>
        <v>0</v>
      </c>
      <c r="BE67" s="45">
        <f t="shared" si="89"/>
        <v>0</v>
      </c>
      <c r="BF67" s="45">
        <f t="shared" si="89"/>
        <v>0</v>
      </c>
      <c r="BG67" s="45">
        <f t="shared" si="89"/>
        <v>0</v>
      </c>
      <c r="BH67" s="45">
        <f t="shared" si="89"/>
        <v>0</v>
      </c>
      <c r="BI67" s="45">
        <f t="shared" si="89"/>
        <v>0</v>
      </c>
      <c r="BJ67" s="45">
        <f t="shared" si="89"/>
        <v>0</v>
      </c>
      <c r="BK67" s="45">
        <v>0</v>
      </c>
      <c r="BL67" s="45">
        <f t="shared" si="89"/>
        <v>0</v>
      </c>
      <c r="BM67" s="45">
        <f t="shared" si="89"/>
        <v>0</v>
      </c>
      <c r="BN67" s="45">
        <f t="shared" si="89"/>
        <v>0</v>
      </c>
      <c r="BO67" s="45">
        <f t="shared" si="89"/>
        <v>0</v>
      </c>
      <c r="BP67" s="45">
        <f t="shared" si="89"/>
        <v>0</v>
      </c>
      <c r="BQ67" s="45">
        <f t="shared" si="89"/>
        <v>0</v>
      </c>
      <c r="BR67" s="45">
        <f t="shared" si="89"/>
        <v>0</v>
      </c>
      <c r="BS67" s="45">
        <f t="shared" si="89"/>
        <v>0</v>
      </c>
      <c r="BT67" s="45">
        <f t="shared" si="89"/>
        <v>0</v>
      </c>
      <c r="BU67" s="45">
        <v>0</v>
      </c>
      <c r="BV67" s="45">
        <f t="shared" si="89"/>
        <v>0</v>
      </c>
      <c r="BW67" s="45">
        <f t="shared" si="89"/>
        <v>0</v>
      </c>
      <c r="BX67" s="45">
        <f t="shared" si="89"/>
        <v>0</v>
      </c>
      <c r="BY67" s="45">
        <f t="shared" si="89"/>
        <v>0</v>
      </c>
      <c r="BZ67" s="45">
        <f t="shared" si="89"/>
        <v>0</v>
      </c>
      <c r="CA67" s="45">
        <f t="shared" si="89"/>
        <v>0</v>
      </c>
      <c r="CB67" s="45">
        <f t="shared" si="89"/>
        <v>0</v>
      </c>
      <c r="CC67" s="45">
        <f t="shared" si="89"/>
        <v>0</v>
      </c>
      <c r="CD67" s="45">
        <f t="shared" si="89"/>
        <v>0</v>
      </c>
      <c r="CE67" s="45">
        <v>0</v>
      </c>
      <c r="CF67" s="45">
        <f t="shared" si="89"/>
        <v>0</v>
      </c>
      <c r="CG67" s="45">
        <f t="shared" ref="CG67:DD67" si="90">CG68</f>
        <v>0</v>
      </c>
      <c r="CH67" s="45">
        <f t="shared" si="90"/>
        <v>0</v>
      </c>
      <c r="CI67" s="45">
        <f t="shared" si="90"/>
        <v>0</v>
      </c>
      <c r="CJ67" s="45">
        <f t="shared" si="90"/>
        <v>0</v>
      </c>
      <c r="CK67" s="45">
        <f t="shared" si="90"/>
        <v>0</v>
      </c>
      <c r="CL67" s="45">
        <f t="shared" si="90"/>
        <v>0</v>
      </c>
      <c r="CM67" s="45">
        <f t="shared" si="90"/>
        <v>0</v>
      </c>
      <c r="CN67" s="45">
        <f t="shared" si="90"/>
        <v>0</v>
      </c>
      <c r="CO67" s="45">
        <v>0</v>
      </c>
      <c r="CP67" s="45">
        <f t="shared" ref="CP67" si="91">CP68</f>
        <v>0</v>
      </c>
      <c r="CQ67" s="45">
        <f t="shared" si="90"/>
        <v>0</v>
      </c>
      <c r="CR67" s="45">
        <f t="shared" si="90"/>
        <v>0</v>
      </c>
      <c r="CS67" s="45">
        <f t="shared" si="90"/>
        <v>0</v>
      </c>
      <c r="CT67" s="45">
        <f t="shared" si="90"/>
        <v>0</v>
      </c>
      <c r="CU67" s="45">
        <f t="shared" si="90"/>
        <v>0</v>
      </c>
      <c r="CV67" s="45">
        <f t="shared" si="90"/>
        <v>0</v>
      </c>
      <c r="CW67" s="45">
        <f t="shared" si="90"/>
        <v>0</v>
      </c>
      <c r="CX67" s="45">
        <f t="shared" si="90"/>
        <v>0</v>
      </c>
      <c r="CY67" s="45">
        <f t="shared" si="90"/>
        <v>0</v>
      </c>
      <c r="CZ67" s="45">
        <f t="shared" si="90"/>
        <v>0</v>
      </c>
      <c r="DA67" s="45">
        <f t="shared" si="90"/>
        <v>0</v>
      </c>
      <c r="DB67" s="45">
        <f t="shared" si="90"/>
        <v>0</v>
      </c>
      <c r="DC67" s="45">
        <f t="shared" si="90"/>
        <v>0</v>
      </c>
      <c r="DD67" s="45">
        <f t="shared" si="90"/>
        <v>0</v>
      </c>
      <c r="DE67" s="6" t="s">
        <v>112</v>
      </c>
    </row>
    <row r="68" spans="1:109" ht="305.25" customHeight="1" x14ac:dyDescent="0.25">
      <c r="A68" s="37" t="s">
        <v>184</v>
      </c>
      <c r="B68" s="48" t="s">
        <v>207</v>
      </c>
      <c r="C68" s="39" t="s">
        <v>208</v>
      </c>
      <c r="D68" s="45">
        <v>2012.9856500000001</v>
      </c>
      <c r="E68" s="45">
        <v>0</v>
      </c>
      <c r="F68" s="45">
        <v>2012.9856500000001</v>
      </c>
      <c r="G68" s="45">
        <v>0</v>
      </c>
      <c r="H68" s="45">
        <v>0</v>
      </c>
      <c r="I68" s="45">
        <v>0</v>
      </c>
      <c r="J68" s="45">
        <v>13.36</v>
      </c>
      <c r="K68" s="45" t="s">
        <v>212</v>
      </c>
      <c r="L68" s="45">
        <v>59.533999999999999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45">
        <v>0</v>
      </c>
      <c r="AP68" s="45">
        <v>0</v>
      </c>
      <c r="AQ68" s="45">
        <v>0</v>
      </c>
      <c r="AR68" s="45">
        <v>0</v>
      </c>
      <c r="AS68" s="45">
        <v>0</v>
      </c>
      <c r="AT68" s="45">
        <v>2012.9856500000001</v>
      </c>
      <c r="AU68" s="45">
        <v>0</v>
      </c>
      <c r="AV68" s="45">
        <v>0</v>
      </c>
      <c r="AW68" s="45">
        <v>0</v>
      </c>
      <c r="AX68" s="45">
        <v>13.36</v>
      </c>
      <c r="AY68" s="45" t="s">
        <v>212</v>
      </c>
      <c r="AZ68" s="45">
        <v>59.533999999999999</v>
      </c>
      <c r="BA68" s="45">
        <v>0</v>
      </c>
      <c r="BB68" s="45">
        <v>0</v>
      </c>
      <c r="BC68" s="45">
        <v>0</v>
      </c>
      <c r="BD68" s="45">
        <v>0</v>
      </c>
      <c r="BE68" s="45">
        <v>0</v>
      </c>
      <c r="BF68" s="45">
        <v>0</v>
      </c>
      <c r="BG68" s="45">
        <v>0</v>
      </c>
      <c r="BH68" s="45">
        <v>0</v>
      </c>
      <c r="BI68" s="45">
        <v>0</v>
      </c>
      <c r="BJ68" s="45">
        <v>0</v>
      </c>
      <c r="BK68" s="45">
        <v>0</v>
      </c>
      <c r="BL68" s="45">
        <v>0</v>
      </c>
      <c r="BM68" s="45">
        <v>0</v>
      </c>
      <c r="BN68" s="45">
        <v>0</v>
      </c>
      <c r="BO68" s="45">
        <v>0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45">
        <v>0</v>
      </c>
      <c r="CH68" s="45">
        <v>0</v>
      </c>
      <c r="CI68" s="45">
        <v>0</v>
      </c>
      <c r="CJ68" s="45">
        <v>0</v>
      </c>
      <c r="CK68" s="45">
        <v>0</v>
      </c>
      <c r="CL68" s="45">
        <v>0</v>
      </c>
      <c r="CM68" s="45">
        <v>0</v>
      </c>
      <c r="CN68" s="45">
        <v>0</v>
      </c>
      <c r="CO68" s="45">
        <v>0</v>
      </c>
      <c r="CP68" s="45">
        <v>0</v>
      </c>
      <c r="CQ68" s="45">
        <v>0</v>
      </c>
      <c r="CR68" s="45">
        <v>0</v>
      </c>
      <c r="CS68" s="45">
        <v>0</v>
      </c>
      <c r="CT68" s="45">
        <v>0</v>
      </c>
      <c r="CU68" s="45">
        <v>0</v>
      </c>
      <c r="CV68" s="45">
        <v>0</v>
      </c>
      <c r="CW68" s="45">
        <v>0</v>
      </c>
      <c r="CX68" s="45">
        <v>0</v>
      </c>
      <c r="CY68" s="45">
        <v>0</v>
      </c>
      <c r="CZ68" s="45">
        <v>0</v>
      </c>
      <c r="DA68" s="45">
        <v>0</v>
      </c>
      <c r="DB68" s="45">
        <v>0</v>
      </c>
      <c r="DC68" s="45">
        <v>0</v>
      </c>
      <c r="DD68" s="45">
        <v>0</v>
      </c>
      <c r="DE68" s="44" t="s">
        <v>112</v>
      </c>
    </row>
    <row r="69" spans="1:109" ht="39.950000000000003" customHeight="1" x14ac:dyDescent="0.25">
      <c r="A69" s="37" t="s">
        <v>186</v>
      </c>
      <c r="B69" s="38" t="s">
        <v>187</v>
      </c>
      <c r="C69" s="39" t="s">
        <v>111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45">
        <v>0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v>0</v>
      </c>
      <c r="AT69" s="45">
        <v>0</v>
      </c>
      <c r="AU69" s="45">
        <v>0</v>
      </c>
      <c r="AV69" s="45">
        <v>0</v>
      </c>
      <c r="AW69" s="45">
        <v>0</v>
      </c>
      <c r="AX69" s="45">
        <v>0</v>
      </c>
      <c r="AY69" s="45">
        <v>0</v>
      </c>
      <c r="AZ69" s="45"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5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45">
        <v>0</v>
      </c>
      <c r="CH69" s="45">
        <v>0</v>
      </c>
      <c r="CI69" s="45">
        <v>0</v>
      </c>
      <c r="CJ69" s="45">
        <v>0</v>
      </c>
      <c r="CK69" s="45">
        <v>0</v>
      </c>
      <c r="CL69" s="45">
        <v>0</v>
      </c>
      <c r="CM69" s="45">
        <v>0</v>
      </c>
      <c r="CN69" s="45">
        <v>0</v>
      </c>
      <c r="CO69" s="45">
        <v>0</v>
      </c>
      <c r="CP69" s="45">
        <v>0</v>
      </c>
      <c r="CQ69" s="45">
        <v>0</v>
      </c>
      <c r="CR69" s="45">
        <v>0</v>
      </c>
      <c r="CS69" s="45">
        <v>0</v>
      </c>
      <c r="CT69" s="45">
        <v>0</v>
      </c>
      <c r="CU69" s="45">
        <v>0</v>
      </c>
      <c r="CV69" s="45">
        <v>0</v>
      </c>
      <c r="CW69" s="45">
        <v>0</v>
      </c>
      <c r="CX69" s="45">
        <v>0</v>
      </c>
      <c r="CY69" s="45">
        <v>0</v>
      </c>
      <c r="CZ69" s="45">
        <v>0</v>
      </c>
      <c r="DA69" s="45">
        <v>0</v>
      </c>
      <c r="DB69" s="45">
        <v>0</v>
      </c>
      <c r="DC69" s="45">
        <v>0</v>
      </c>
      <c r="DD69" s="45">
        <v>0</v>
      </c>
      <c r="DE69" s="6" t="s">
        <v>112</v>
      </c>
    </row>
    <row r="70" spans="1:109" ht="39.950000000000003" customHeight="1" x14ac:dyDescent="0.25">
      <c r="A70" s="37" t="s">
        <v>188</v>
      </c>
      <c r="B70" s="38" t="s">
        <v>209</v>
      </c>
      <c r="C70" s="39" t="s">
        <v>111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45">
        <v>0</v>
      </c>
      <c r="AM70" s="45">
        <v>0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v>0</v>
      </c>
      <c r="AT70" s="45">
        <v>0</v>
      </c>
      <c r="AU70" s="45">
        <v>0</v>
      </c>
      <c r="AV70" s="45">
        <v>0</v>
      </c>
      <c r="AW70" s="45">
        <v>0</v>
      </c>
      <c r="AX70" s="45">
        <v>0</v>
      </c>
      <c r="AY70" s="45">
        <v>0</v>
      </c>
      <c r="AZ70" s="45">
        <v>0</v>
      </c>
      <c r="BA70" s="45">
        <v>0</v>
      </c>
      <c r="BB70" s="45">
        <v>0</v>
      </c>
      <c r="BC70" s="45">
        <f t="shared" ref="BC70:CF70" si="92">BC71</f>
        <v>0</v>
      </c>
      <c r="BD70" s="45">
        <f t="shared" si="92"/>
        <v>0.16500000000000001</v>
      </c>
      <c r="BE70" s="45">
        <f t="shared" si="92"/>
        <v>0</v>
      </c>
      <c r="BF70" s="45">
        <f t="shared" si="92"/>
        <v>0</v>
      </c>
      <c r="BG70" s="45">
        <f t="shared" si="92"/>
        <v>0</v>
      </c>
      <c r="BH70" s="45">
        <f t="shared" si="92"/>
        <v>0</v>
      </c>
      <c r="BI70" s="45">
        <v>0</v>
      </c>
      <c r="BJ70" s="45">
        <f t="shared" si="92"/>
        <v>0</v>
      </c>
      <c r="BK70" s="45">
        <f t="shared" si="92"/>
        <v>1</v>
      </c>
      <c r="BL70" s="45">
        <f t="shared" si="92"/>
        <v>0</v>
      </c>
      <c r="BM70" s="45">
        <f t="shared" si="92"/>
        <v>0</v>
      </c>
      <c r="BN70" s="45">
        <f t="shared" si="92"/>
        <v>0.16500000000000001</v>
      </c>
      <c r="BO70" s="45">
        <f t="shared" si="92"/>
        <v>0</v>
      </c>
      <c r="BP70" s="45">
        <f t="shared" si="92"/>
        <v>0</v>
      </c>
      <c r="BQ70" s="45">
        <f t="shared" si="92"/>
        <v>0</v>
      </c>
      <c r="BR70" s="45">
        <f t="shared" si="92"/>
        <v>0</v>
      </c>
      <c r="BS70" s="45">
        <v>0</v>
      </c>
      <c r="BT70" s="45">
        <f t="shared" si="92"/>
        <v>0</v>
      </c>
      <c r="BU70" s="45">
        <f t="shared" si="92"/>
        <v>1</v>
      </c>
      <c r="BV70" s="45">
        <f t="shared" si="92"/>
        <v>0</v>
      </c>
      <c r="BW70" s="45">
        <f t="shared" si="92"/>
        <v>0</v>
      </c>
      <c r="BX70" s="45">
        <f t="shared" si="92"/>
        <v>0</v>
      </c>
      <c r="BY70" s="45">
        <f t="shared" si="92"/>
        <v>0</v>
      </c>
      <c r="BZ70" s="45">
        <f t="shared" si="92"/>
        <v>0</v>
      </c>
      <c r="CA70" s="45">
        <f t="shared" si="92"/>
        <v>0</v>
      </c>
      <c r="CB70" s="45">
        <f t="shared" si="92"/>
        <v>0</v>
      </c>
      <c r="CC70" s="45">
        <f t="shared" si="92"/>
        <v>0</v>
      </c>
      <c r="CD70" s="45">
        <f t="shared" si="92"/>
        <v>0</v>
      </c>
      <c r="CE70" s="45">
        <f t="shared" ref="CE70:CZ70" si="93">CE71</f>
        <v>0</v>
      </c>
      <c r="CF70" s="45">
        <f t="shared" si="92"/>
        <v>0</v>
      </c>
      <c r="CG70" s="45">
        <f t="shared" si="93"/>
        <v>0</v>
      </c>
      <c r="CH70" s="45">
        <f t="shared" si="93"/>
        <v>0</v>
      </c>
      <c r="CI70" s="45">
        <f t="shared" si="93"/>
        <v>0</v>
      </c>
      <c r="CJ70" s="45">
        <f t="shared" si="93"/>
        <v>0</v>
      </c>
      <c r="CK70" s="45">
        <f t="shared" si="93"/>
        <v>0</v>
      </c>
      <c r="CL70" s="45">
        <f t="shared" si="93"/>
        <v>0</v>
      </c>
      <c r="CM70" s="45">
        <f t="shared" si="93"/>
        <v>0</v>
      </c>
      <c r="CN70" s="45">
        <f t="shared" si="93"/>
        <v>0</v>
      </c>
      <c r="CO70" s="45">
        <f t="shared" si="93"/>
        <v>0</v>
      </c>
      <c r="CP70" s="45">
        <f t="shared" si="93"/>
        <v>0</v>
      </c>
      <c r="CQ70" s="45">
        <f t="shared" si="93"/>
        <v>0</v>
      </c>
      <c r="CR70" s="45">
        <f t="shared" si="93"/>
        <v>0</v>
      </c>
      <c r="CS70" s="45">
        <f t="shared" si="93"/>
        <v>0</v>
      </c>
      <c r="CT70" s="45">
        <f t="shared" si="93"/>
        <v>0</v>
      </c>
      <c r="CU70" s="45">
        <f t="shared" si="93"/>
        <v>0</v>
      </c>
      <c r="CV70" s="45">
        <f t="shared" si="93"/>
        <v>0</v>
      </c>
      <c r="CW70" s="45">
        <f t="shared" si="93"/>
        <v>0</v>
      </c>
      <c r="CX70" s="45">
        <f t="shared" si="93"/>
        <v>0</v>
      </c>
      <c r="CY70" s="45">
        <f t="shared" si="93"/>
        <v>0</v>
      </c>
      <c r="CZ70" s="45">
        <f t="shared" si="93"/>
        <v>0</v>
      </c>
      <c r="DA70" s="45">
        <v>0</v>
      </c>
      <c r="DB70" s="45">
        <v>0</v>
      </c>
      <c r="DC70" s="45">
        <v>0</v>
      </c>
      <c r="DD70" s="45">
        <v>0</v>
      </c>
      <c r="DE70" s="6" t="s">
        <v>112</v>
      </c>
    </row>
    <row r="71" spans="1:109" ht="39.950000000000003" customHeight="1" x14ac:dyDescent="0.25">
      <c r="A71" s="37" t="s">
        <v>188</v>
      </c>
      <c r="B71" s="38" t="s">
        <v>227</v>
      </c>
      <c r="C71" s="39" t="s">
        <v>211</v>
      </c>
      <c r="D71" s="45" t="s">
        <v>112</v>
      </c>
      <c r="E71" s="45" t="s">
        <v>112</v>
      </c>
      <c r="F71" s="45" t="s">
        <v>112</v>
      </c>
      <c r="G71" s="45" t="s">
        <v>112</v>
      </c>
      <c r="H71" s="45" t="s">
        <v>112</v>
      </c>
      <c r="I71" s="45" t="s">
        <v>112</v>
      </c>
      <c r="J71" s="45" t="s">
        <v>112</v>
      </c>
      <c r="K71" s="45" t="s">
        <v>112</v>
      </c>
      <c r="L71" s="45" t="s">
        <v>112</v>
      </c>
      <c r="M71" s="45" t="s">
        <v>112</v>
      </c>
      <c r="N71" s="45" t="s">
        <v>112</v>
      </c>
      <c r="O71" s="45" t="s">
        <v>112</v>
      </c>
      <c r="P71" s="45" t="s">
        <v>112</v>
      </c>
      <c r="Q71" s="45" t="s">
        <v>112</v>
      </c>
      <c r="R71" s="45" t="s">
        <v>112</v>
      </c>
      <c r="S71" s="45" t="s">
        <v>112</v>
      </c>
      <c r="T71" s="45" t="s">
        <v>112</v>
      </c>
      <c r="U71" s="45" t="s">
        <v>112</v>
      </c>
      <c r="V71" s="45" t="s">
        <v>112</v>
      </c>
      <c r="W71" s="45" t="s">
        <v>112</v>
      </c>
      <c r="X71" s="45" t="s">
        <v>112</v>
      </c>
      <c r="Y71" s="45" t="s">
        <v>112</v>
      </c>
      <c r="Z71" s="45" t="s">
        <v>112</v>
      </c>
      <c r="AA71" s="45" t="s">
        <v>112</v>
      </c>
      <c r="AB71" s="45" t="s">
        <v>112</v>
      </c>
      <c r="AC71" s="45" t="s">
        <v>112</v>
      </c>
      <c r="AD71" s="45" t="s">
        <v>112</v>
      </c>
      <c r="AE71" s="45" t="s">
        <v>112</v>
      </c>
      <c r="AF71" s="45" t="s">
        <v>112</v>
      </c>
      <c r="AG71" s="45" t="s">
        <v>112</v>
      </c>
      <c r="AH71" s="45" t="s">
        <v>112</v>
      </c>
      <c r="AI71" s="45" t="s">
        <v>112</v>
      </c>
      <c r="AJ71" s="45" t="s">
        <v>112</v>
      </c>
      <c r="AK71" s="45" t="s">
        <v>112</v>
      </c>
      <c r="AL71" s="45" t="s">
        <v>112</v>
      </c>
      <c r="AM71" s="45" t="s">
        <v>112</v>
      </c>
      <c r="AN71" s="45" t="s">
        <v>112</v>
      </c>
      <c r="AO71" s="45" t="s">
        <v>112</v>
      </c>
      <c r="AP71" s="45" t="s">
        <v>112</v>
      </c>
      <c r="AQ71" s="45" t="s">
        <v>112</v>
      </c>
      <c r="AR71" s="45" t="s">
        <v>112</v>
      </c>
      <c r="AS71" s="45" t="s">
        <v>112</v>
      </c>
      <c r="AT71" s="45" t="s">
        <v>112</v>
      </c>
      <c r="AU71" s="45" t="s">
        <v>112</v>
      </c>
      <c r="AV71" s="45" t="s">
        <v>112</v>
      </c>
      <c r="AW71" s="45" t="s">
        <v>112</v>
      </c>
      <c r="AX71" s="45" t="s">
        <v>112</v>
      </c>
      <c r="AY71" s="45" t="s">
        <v>112</v>
      </c>
      <c r="AZ71" s="45" t="s">
        <v>112</v>
      </c>
      <c r="BA71" s="45" t="s">
        <v>112</v>
      </c>
      <c r="BB71" s="45" t="s">
        <v>112</v>
      </c>
      <c r="BC71" s="45">
        <v>0</v>
      </c>
      <c r="BD71" s="45">
        <f>165000/1000000</f>
        <v>0.16500000000000001</v>
      </c>
      <c r="BE71" s="45">
        <v>0</v>
      </c>
      <c r="BF71" s="45">
        <v>0</v>
      </c>
      <c r="BG71" s="45">
        <v>0</v>
      </c>
      <c r="BH71" s="45">
        <v>0</v>
      </c>
      <c r="BI71" s="45" t="s">
        <v>210</v>
      </c>
      <c r="BJ71" s="45">
        <v>0</v>
      </c>
      <c r="BK71" s="45">
        <v>1</v>
      </c>
      <c r="BL71" s="45">
        <v>0</v>
      </c>
      <c r="BM71" s="45">
        <v>0</v>
      </c>
      <c r="BN71" s="45">
        <f>BD71</f>
        <v>0.16500000000000001</v>
      </c>
      <c r="BO71" s="45">
        <v>0</v>
      </c>
      <c r="BP71" s="45">
        <v>0</v>
      </c>
      <c r="BQ71" s="45">
        <v>0</v>
      </c>
      <c r="BR71" s="45">
        <v>0</v>
      </c>
      <c r="BS71" s="45" t="s">
        <v>210</v>
      </c>
      <c r="BT71" s="45">
        <v>0</v>
      </c>
      <c r="BU71" s="45">
        <v>1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v>0</v>
      </c>
      <c r="CY71" s="45">
        <v>0</v>
      </c>
      <c r="CZ71" s="45">
        <v>0</v>
      </c>
      <c r="DA71" s="45" t="s">
        <v>112</v>
      </c>
      <c r="DB71" s="45" t="s">
        <v>112</v>
      </c>
      <c r="DC71" s="45" t="s">
        <v>112</v>
      </c>
      <c r="DD71" s="45" t="s">
        <v>112</v>
      </c>
      <c r="DE71" s="44" t="s">
        <v>215</v>
      </c>
    </row>
    <row r="72" spans="1:109" ht="39.950000000000003" customHeight="1" x14ac:dyDescent="0.25">
      <c r="A72" s="37" t="s">
        <v>188</v>
      </c>
      <c r="B72" s="38" t="s">
        <v>229</v>
      </c>
      <c r="C72" s="39" t="s">
        <v>230</v>
      </c>
      <c r="D72" s="45" t="s">
        <v>112</v>
      </c>
      <c r="E72" s="45" t="s">
        <v>112</v>
      </c>
      <c r="F72" s="45" t="s">
        <v>112</v>
      </c>
      <c r="G72" s="45" t="s">
        <v>112</v>
      </c>
      <c r="H72" s="45" t="s">
        <v>112</v>
      </c>
      <c r="I72" s="45" t="s">
        <v>112</v>
      </c>
      <c r="J72" s="45" t="s">
        <v>112</v>
      </c>
      <c r="K72" s="45" t="s">
        <v>112</v>
      </c>
      <c r="L72" s="45" t="s">
        <v>112</v>
      </c>
      <c r="M72" s="45" t="s">
        <v>112</v>
      </c>
      <c r="N72" s="45" t="s">
        <v>112</v>
      </c>
      <c r="O72" s="45" t="s">
        <v>112</v>
      </c>
      <c r="P72" s="45" t="s">
        <v>112</v>
      </c>
      <c r="Q72" s="45" t="s">
        <v>112</v>
      </c>
      <c r="R72" s="45" t="s">
        <v>112</v>
      </c>
      <c r="S72" s="45" t="s">
        <v>112</v>
      </c>
      <c r="T72" s="45" t="s">
        <v>112</v>
      </c>
      <c r="U72" s="45" t="s">
        <v>112</v>
      </c>
      <c r="V72" s="45" t="s">
        <v>112</v>
      </c>
      <c r="W72" s="45" t="s">
        <v>112</v>
      </c>
      <c r="X72" s="45" t="s">
        <v>112</v>
      </c>
      <c r="Y72" s="45" t="s">
        <v>112</v>
      </c>
      <c r="Z72" s="45" t="s">
        <v>112</v>
      </c>
      <c r="AA72" s="45" t="s">
        <v>112</v>
      </c>
      <c r="AB72" s="45" t="s">
        <v>112</v>
      </c>
      <c r="AC72" s="45" t="s">
        <v>112</v>
      </c>
      <c r="AD72" s="45" t="s">
        <v>112</v>
      </c>
      <c r="AE72" s="45" t="s">
        <v>112</v>
      </c>
      <c r="AF72" s="45" t="s">
        <v>112</v>
      </c>
      <c r="AG72" s="45" t="s">
        <v>112</v>
      </c>
      <c r="AH72" s="45" t="s">
        <v>112</v>
      </c>
      <c r="AI72" s="45" t="s">
        <v>112</v>
      </c>
      <c r="AJ72" s="45" t="s">
        <v>112</v>
      </c>
      <c r="AK72" s="45" t="s">
        <v>112</v>
      </c>
      <c r="AL72" s="45" t="s">
        <v>112</v>
      </c>
      <c r="AM72" s="45" t="s">
        <v>112</v>
      </c>
      <c r="AN72" s="45" t="s">
        <v>112</v>
      </c>
      <c r="AO72" s="45" t="s">
        <v>112</v>
      </c>
      <c r="AP72" s="45" t="s">
        <v>112</v>
      </c>
      <c r="AQ72" s="45" t="s">
        <v>112</v>
      </c>
      <c r="AR72" s="45" t="s">
        <v>112</v>
      </c>
      <c r="AS72" s="45" t="s">
        <v>112</v>
      </c>
      <c r="AT72" s="45" t="s">
        <v>112</v>
      </c>
      <c r="AU72" s="45" t="s">
        <v>112</v>
      </c>
      <c r="AV72" s="45" t="s">
        <v>112</v>
      </c>
      <c r="AW72" s="45" t="s">
        <v>112</v>
      </c>
      <c r="AX72" s="45" t="s">
        <v>112</v>
      </c>
      <c r="AY72" s="45" t="s">
        <v>112</v>
      </c>
      <c r="AZ72" s="45" t="s">
        <v>112</v>
      </c>
      <c r="BA72" s="45" t="s">
        <v>112</v>
      </c>
      <c r="BB72" s="45" t="s">
        <v>112</v>
      </c>
      <c r="BC72" s="45">
        <v>0</v>
      </c>
      <c r="BD72" s="45">
        <v>0</v>
      </c>
      <c r="BE72" s="45">
        <v>0</v>
      </c>
      <c r="BF72" s="45">
        <v>0</v>
      </c>
      <c r="BG72" s="45">
        <v>0</v>
      </c>
      <c r="BH72" s="45">
        <v>0</v>
      </c>
      <c r="BI72" s="45" t="s">
        <v>231</v>
      </c>
      <c r="BJ72" s="45">
        <v>0</v>
      </c>
      <c r="BK72" s="45">
        <v>0</v>
      </c>
      <c r="BL72" s="45">
        <v>0</v>
      </c>
      <c r="BM72" s="45">
        <v>0</v>
      </c>
      <c r="BN72" s="45">
        <f>BD72</f>
        <v>0</v>
      </c>
      <c r="BO72" s="45">
        <v>0</v>
      </c>
      <c r="BP72" s="45">
        <v>0</v>
      </c>
      <c r="BQ72" s="45">
        <v>0</v>
      </c>
      <c r="BR72" s="45">
        <v>0</v>
      </c>
      <c r="BS72" s="45">
        <v>0</v>
      </c>
      <c r="BT72" s="45">
        <v>0</v>
      </c>
      <c r="BU72" s="45">
        <v>0</v>
      </c>
      <c r="BV72" s="45">
        <v>0</v>
      </c>
      <c r="BW72" s="45">
        <v>0</v>
      </c>
      <c r="BX72" s="45">
        <v>0</v>
      </c>
      <c r="BY72" s="45">
        <v>0</v>
      </c>
      <c r="BZ72" s="45">
        <v>0</v>
      </c>
      <c r="CA72" s="45">
        <v>0</v>
      </c>
      <c r="CB72" s="45">
        <v>0</v>
      </c>
      <c r="CC72" s="45" t="s">
        <v>231</v>
      </c>
      <c r="CD72" s="45">
        <v>0</v>
      </c>
      <c r="CE72" s="45">
        <v>0</v>
      </c>
      <c r="CF72" s="45">
        <v>0</v>
      </c>
      <c r="CG72" s="45">
        <v>0</v>
      </c>
      <c r="CH72" s="45">
        <v>0</v>
      </c>
      <c r="CI72" s="45">
        <v>0</v>
      </c>
      <c r="CJ72" s="45">
        <v>0</v>
      </c>
      <c r="CK72" s="45">
        <v>0</v>
      </c>
      <c r="CL72" s="45">
        <v>0</v>
      </c>
      <c r="CM72" s="45">
        <v>0</v>
      </c>
      <c r="CN72" s="45">
        <v>0</v>
      </c>
      <c r="CO72" s="45">
        <v>0</v>
      </c>
      <c r="CP72" s="45">
        <v>0</v>
      </c>
      <c r="CQ72" s="45">
        <v>0</v>
      </c>
      <c r="CR72" s="45">
        <v>0</v>
      </c>
      <c r="CS72" s="45">
        <v>0</v>
      </c>
      <c r="CT72" s="45">
        <v>0</v>
      </c>
      <c r="CU72" s="45">
        <v>0</v>
      </c>
      <c r="CV72" s="45">
        <v>0</v>
      </c>
      <c r="CW72" s="45">
        <v>0</v>
      </c>
      <c r="CX72" s="45">
        <v>0</v>
      </c>
      <c r="CY72" s="45">
        <v>0</v>
      </c>
      <c r="CZ72" s="45">
        <v>0</v>
      </c>
      <c r="DA72" s="45" t="s">
        <v>112</v>
      </c>
      <c r="DB72" s="45" t="s">
        <v>112</v>
      </c>
      <c r="DC72" s="45" t="s">
        <v>112</v>
      </c>
      <c r="DD72" s="45" t="s">
        <v>112</v>
      </c>
      <c r="DE72" s="44" t="s">
        <v>239</v>
      </c>
    </row>
  </sheetData>
  <autoFilter ref="A20:DE71"/>
  <mergeCells count="38">
    <mergeCell ref="CH18:CP18"/>
    <mergeCell ref="CG17:CP17"/>
    <mergeCell ref="CQ17:CZ17"/>
    <mergeCell ref="BC16:CZ16"/>
    <mergeCell ref="E15:CZ15"/>
    <mergeCell ref="BC17:BL17"/>
    <mergeCell ref="BD18:BL18"/>
    <mergeCell ref="BN18:BV18"/>
    <mergeCell ref="BM17:BV17"/>
    <mergeCell ref="BW17:CF17"/>
    <mergeCell ref="BX18:CF18"/>
    <mergeCell ref="AI17:AR17"/>
    <mergeCell ref="AJ18:AR18"/>
    <mergeCell ref="AS17:BB17"/>
    <mergeCell ref="AT18:BB18"/>
    <mergeCell ref="E16:BB16"/>
    <mergeCell ref="E17:N17"/>
    <mergeCell ref="F18:N18"/>
    <mergeCell ref="P18:X18"/>
    <mergeCell ref="O17:X17"/>
    <mergeCell ref="Z18:AH18"/>
    <mergeCell ref="Y17:AH17"/>
    <mergeCell ref="DA18:DB18"/>
    <mergeCell ref="DA15:DD17"/>
    <mergeCell ref="DE15:DE19"/>
    <mergeCell ref="DC18:DD18"/>
    <mergeCell ref="A13:AZ13"/>
    <mergeCell ref="A15:A19"/>
    <mergeCell ref="B15:B19"/>
    <mergeCell ref="C15:C19"/>
    <mergeCell ref="D15:D19"/>
    <mergeCell ref="A12:AZ12"/>
    <mergeCell ref="A4:AZ4"/>
    <mergeCell ref="A5:AZ5"/>
    <mergeCell ref="A7:AZ7"/>
    <mergeCell ref="A8:AZ8"/>
    <mergeCell ref="A10:AZ10"/>
    <mergeCell ref="CR18:CY18"/>
  </mergeCells>
  <conditionalFormatting sqref="C21:M21 D21:M71 BW21:CE71 CG21:CO71 CQ21:CY71 DA21:DD71 O21:W71 Y21:AG71 AI21:AQ71 AS21:BA71 BC21:BK71 BM21:BU71">
    <cfRule type="containsBlanks" dxfId="49" priority="30">
      <formula>LEN(TRIM(C21))=0</formula>
    </cfRule>
  </conditionalFormatting>
  <conditionalFormatting sqref="A21">
    <cfRule type="containsBlanks" dxfId="48" priority="29">
      <formula>LEN(TRIM(A21))=0</formula>
    </cfRule>
  </conditionalFormatting>
  <conditionalFormatting sqref="A21">
    <cfRule type="containsBlanks" dxfId="47" priority="28">
      <formula>LEN(TRIM(A21))=0</formula>
    </cfRule>
  </conditionalFormatting>
  <conditionalFormatting sqref="B21">
    <cfRule type="containsBlanks" dxfId="46" priority="27">
      <formula>LEN(TRIM(B21))=0</formula>
    </cfRule>
  </conditionalFormatting>
  <conditionalFormatting sqref="DE21:DE71">
    <cfRule type="containsBlanks" dxfId="45" priority="26">
      <formula>LEN(TRIM(DE21))=0</formula>
    </cfRule>
  </conditionalFormatting>
  <conditionalFormatting sqref="DE21:DE71">
    <cfRule type="containsBlanks" dxfId="44" priority="25">
      <formula>LEN(TRIM(DE21))=0</formula>
    </cfRule>
  </conditionalFormatting>
  <conditionalFormatting sqref="M42">
    <cfRule type="containsBlanks" dxfId="43" priority="24">
      <formula>LEN(TRIM(M42))=0</formula>
    </cfRule>
  </conditionalFormatting>
  <conditionalFormatting sqref="D72:M72 BW72:CE72 CG72:CO72 CQ72:CY72 DA72:DD72 O72:W72 Y72:AG72 AI72:AQ72 AS72:BA72 BC72:BK72 BM72:BU72">
    <cfRule type="containsBlanks" dxfId="42" priority="23">
      <formula>LEN(TRIM(D72))=0</formula>
    </cfRule>
  </conditionalFormatting>
  <conditionalFormatting sqref="DE72">
    <cfRule type="containsBlanks" dxfId="41" priority="22">
      <formula>LEN(TRIM(DE72))=0</formula>
    </cfRule>
  </conditionalFormatting>
  <conditionalFormatting sqref="DE72">
    <cfRule type="containsBlanks" dxfId="40" priority="21">
      <formula>LEN(TRIM(DE72))=0</formula>
    </cfRule>
  </conditionalFormatting>
  <conditionalFormatting sqref="BV21:BV71">
    <cfRule type="containsBlanks" dxfId="39" priority="20">
      <formula>LEN(TRIM(BV21))=0</formula>
    </cfRule>
  </conditionalFormatting>
  <conditionalFormatting sqref="BV72">
    <cfRule type="containsBlanks" dxfId="37" priority="19">
      <formula>LEN(TRIM(BV72))=0</formula>
    </cfRule>
  </conditionalFormatting>
  <conditionalFormatting sqref="CF21:CF71">
    <cfRule type="containsBlanks" dxfId="35" priority="18">
      <formula>LEN(TRIM(CF21))=0</formula>
    </cfRule>
  </conditionalFormatting>
  <conditionalFormatting sqref="CF72">
    <cfRule type="containsBlanks" dxfId="33" priority="17">
      <formula>LEN(TRIM(CF72))=0</formula>
    </cfRule>
  </conditionalFormatting>
  <conditionalFormatting sqref="CP21:CP71">
    <cfRule type="containsBlanks" dxfId="31" priority="16">
      <formula>LEN(TRIM(CP21))=0</formula>
    </cfRule>
  </conditionalFormatting>
  <conditionalFormatting sqref="CP72">
    <cfRule type="containsBlanks" dxfId="29" priority="15">
      <formula>LEN(TRIM(CP72))=0</formula>
    </cfRule>
  </conditionalFormatting>
  <conditionalFormatting sqref="CZ21:CZ71">
    <cfRule type="containsBlanks" dxfId="27" priority="14">
      <formula>LEN(TRIM(CZ21))=0</formula>
    </cfRule>
  </conditionalFormatting>
  <conditionalFormatting sqref="CZ72">
    <cfRule type="containsBlanks" dxfId="25" priority="13">
      <formula>LEN(TRIM(CZ72))=0</formula>
    </cfRule>
  </conditionalFormatting>
  <conditionalFormatting sqref="N21:N71">
    <cfRule type="containsBlanks" dxfId="23" priority="12">
      <formula>LEN(TRIM(N21))=0</formula>
    </cfRule>
  </conditionalFormatting>
  <conditionalFormatting sqref="N72">
    <cfRule type="containsBlanks" dxfId="21" priority="11">
      <formula>LEN(TRIM(N72))=0</formula>
    </cfRule>
  </conditionalFormatting>
  <conditionalFormatting sqref="X21:X71">
    <cfRule type="containsBlanks" dxfId="19" priority="10">
      <formula>LEN(TRIM(X21))=0</formula>
    </cfRule>
  </conditionalFormatting>
  <conditionalFormatting sqref="X72">
    <cfRule type="containsBlanks" dxfId="17" priority="9">
      <formula>LEN(TRIM(X72))=0</formula>
    </cfRule>
  </conditionalFormatting>
  <conditionalFormatting sqref="AH21:AH71">
    <cfRule type="containsBlanks" dxfId="15" priority="8">
      <formula>LEN(TRIM(AH21))=0</formula>
    </cfRule>
  </conditionalFormatting>
  <conditionalFormatting sqref="AH72">
    <cfRule type="containsBlanks" dxfId="13" priority="7">
      <formula>LEN(TRIM(AH72))=0</formula>
    </cfRule>
  </conditionalFormatting>
  <conditionalFormatting sqref="AR21:AR71">
    <cfRule type="containsBlanks" dxfId="11" priority="6">
      <formula>LEN(TRIM(AR21))=0</formula>
    </cfRule>
  </conditionalFormatting>
  <conditionalFormatting sqref="AR72">
    <cfRule type="containsBlanks" dxfId="9" priority="5">
      <formula>LEN(TRIM(AR72))=0</formula>
    </cfRule>
  </conditionalFormatting>
  <conditionalFormatting sqref="BB21:BB71">
    <cfRule type="containsBlanks" dxfId="7" priority="4">
      <formula>LEN(TRIM(BB21))=0</formula>
    </cfRule>
  </conditionalFormatting>
  <conditionalFormatting sqref="BB72">
    <cfRule type="containsBlanks" dxfId="5" priority="3">
      <formula>LEN(TRIM(BB72))=0</formula>
    </cfRule>
  </conditionalFormatting>
  <conditionalFormatting sqref="BL21:BL71">
    <cfRule type="containsBlanks" dxfId="3" priority="2">
      <formula>LEN(TRIM(BL21))=0</formula>
    </cfRule>
  </conditionalFormatting>
  <conditionalFormatting sqref="BL72">
    <cfRule type="containsBlanks" dxfId="1" priority="1">
      <formula>LEN(TRIM(BL72))=0</formula>
    </cfRule>
  </conditionalFormatting>
  <pageMargins left="0" right="0" top="0.59055118110236227" bottom="0.59055118110236227" header="0.31496062992125984" footer="0.31496062992125984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 Кв ОС</vt:lpstr>
      <vt:lpstr>'13 Кв ОС'!Область_печати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2023-05-14T21:55:22Z</dcterms:created>
  <dcterms:modified xsi:type="dcterms:W3CDTF">2024-08-08T04:30:58Z</dcterms:modified>
</cp:coreProperties>
</file>